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ana Horvat Tomaž\Namizje\JN ČIŠČENJE PP_VZOREC\1. objava\0. Objava JN_dokumentacija\"/>
    </mc:Choice>
  </mc:AlternateContent>
  <xr:revisionPtr revIDLastSave="0" documentId="13_ncr:1_{99EF83FC-26A5-4B63-97DB-F06488E3D1DC}" xr6:coauthVersionLast="47" xr6:coauthVersionMax="47" xr10:uidLastSave="{00000000-0000-0000-0000-000000000000}"/>
  <bookViews>
    <workbookView xWindow="3036" yWindow="3036" windowWidth="23040" windowHeight="12120" activeTab="5" xr2:uid="{487907EB-D606-4392-A675-926C5EECD486}"/>
  </bookViews>
  <sheets>
    <sheet name="pogostost čiščenja" sheetId="7" r:id="rId1"/>
    <sheet name="skupna površina" sheetId="6" r:id="rId2"/>
    <sheet name="Rotenturn" sheetId="1" r:id="rId3"/>
    <sheet name="LAS MDD" sheetId="2" r:id="rId4"/>
    <sheet name="MEŠKOVA" sheetId="3" r:id="rId5"/>
    <sheet name="NLB ARHIV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8" i="7" l="1"/>
  <c r="D36" i="7"/>
  <c r="D33" i="7"/>
  <c r="D32" i="7"/>
  <c r="D31" i="7"/>
  <c r="D30" i="7"/>
  <c r="D22" i="7"/>
  <c r="D21" i="7"/>
  <c r="D20" i="7"/>
  <c r="D19" i="7"/>
  <c r="L10" i="7"/>
  <c r="E6" i="7"/>
  <c r="D35" i="7" l="1"/>
  <c r="D38" i="7" s="1"/>
  <c r="D24" i="7"/>
  <c r="M18" i="3" l="1"/>
  <c r="M21" i="3"/>
  <c r="C11" i="3"/>
  <c r="B6" i="3"/>
  <c r="B5" i="3"/>
  <c r="B4" i="3"/>
  <c r="M40" i="3"/>
  <c r="M39" i="3"/>
  <c r="M38" i="3"/>
  <c r="M37" i="3"/>
  <c r="M20" i="3"/>
  <c r="C6" i="3" s="1"/>
  <c r="M19" i="3"/>
  <c r="C5" i="3" s="1"/>
  <c r="C4" i="3"/>
  <c r="F10" i="2"/>
  <c r="F9" i="2"/>
  <c r="F8" i="2"/>
  <c r="F7" i="2"/>
  <c r="F12" i="2" s="1"/>
  <c r="C11" i="1"/>
  <c r="C10" i="1"/>
  <c r="C9" i="1"/>
  <c r="O81" i="1"/>
  <c r="O84" i="1"/>
  <c r="O83" i="1"/>
  <c r="O82" i="1"/>
  <c r="O59" i="1"/>
  <c r="O58" i="1"/>
  <c r="O57" i="1"/>
  <c r="O56" i="1"/>
  <c r="O36" i="1"/>
  <c r="O35" i="1"/>
  <c r="O33" i="1"/>
  <c r="M41" i="3" l="1"/>
  <c r="C7" i="3"/>
  <c r="C9" i="3" s="1"/>
  <c r="C13" i="3" s="1"/>
  <c r="M22" i="3"/>
  <c r="F11" i="1"/>
  <c r="F12" i="1"/>
  <c r="O60" i="1"/>
  <c r="F9" i="1"/>
  <c r="O85" i="1"/>
  <c r="F26" i="1"/>
  <c r="G123" i="1"/>
  <c r="D55" i="3"/>
  <c r="E55" i="3"/>
  <c r="C55" i="3"/>
  <c r="B55" i="3"/>
  <c r="I55" i="3" s="1"/>
  <c r="K49" i="1"/>
  <c r="K123" i="1" s="1"/>
  <c r="J49" i="1"/>
  <c r="J123" i="1" s="1"/>
  <c r="D30" i="3"/>
  <c r="C30" i="3"/>
  <c r="B30" i="3"/>
  <c r="E30" i="3"/>
  <c r="D28" i="2"/>
  <c r="C28" i="2"/>
  <c r="F28" i="2"/>
  <c r="E28" i="2"/>
  <c r="E6" i="6" l="1"/>
  <c r="D6" i="7"/>
  <c r="E9" i="6"/>
  <c r="D9" i="7"/>
  <c r="D8" i="7"/>
  <c r="E8" i="6"/>
  <c r="I30" i="3"/>
  <c r="J28" i="2"/>
  <c r="F119" i="1"/>
  <c r="E119" i="1"/>
  <c r="D119" i="1"/>
  <c r="C119" i="1"/>
  <c r="G75" i="1"/>
  <c r="F75" i="1"/>
  <c r="E75" i="1"/>
  <c r="D75" i="1"/>
  <c r="C75" i="1"/>
  <c r="F6" i="7" l="1"/>
  <c r="F11" i="7" s="1"/>
  <c r="D52" i="7" s="1"/>
  <c r="D56" i="7" s="1"/>
  <c r="L119" i="1"/>
  <c r="L75" i="1"/>
  <c r="F49" i="1"/>
  <c r="F123" i="1" s="1"/>
  <c r="D49" i="1"/>
  <c r="D123" i="1" s="1"/>
  <c r="C49" i="1"/>
  <c r="E44" i="1"/>
  <c r="E43" i="1"/>
  <c r="O34" i="1" l="1"/>
  <c r="F10" i="1" s="1"/>
  <c r="C123" i="1"/>
  <c r="E49" i="1"/>
  <c r="E123" i="1" s="1"/>
  <c r="O37" i="1" l="1"/>
  <c r="F15" i="1"/>
  <c r="E7" i="6"/>
  <c r="E11" i="6" s="1"/>
  <c r="D7" i="7"/>
  <c r="D11" i="7" s="1"/>
  <c r="G12" i="1"/>
  <c r="L49" i="1"/>
  <c r="L123" i="1"/>
  <c r="H12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Andreja Hergold</author>
  </authors>
  <commentList>
    <comment ref="E6" authorId="0" shapeId="0" xr:uid="{AB8BBCF0-54F2-4EFF-A765-9C91E27601F4}">
      <text>
        <r>
          <rPr>
            <b/>
            <sz val="9"/>
            <color indexed="81"/>
            <rFont val="Segoe UI"/>
            <family val="2"/>
            <charset val="238"/>
          </rPr>
          <t>Andreja Hergold:</t>
        </r>
        <r>
          <rPr>
            <sz val="9"/>
            <color indexed="81"/>
            <rFont val="Segoe UI"/>
            <family val="2"/>
            <charset val="238"/>
          </rPr>
          <t xml:space="preserve">
sejna soba = 88,80 + poročna  =68,95 skupja = 157,75</t>
        </r>
      </text>
    </comment>
    <comment ref="L8" authorId="0" shapeId="0" xr:uid="{4AB94D71-6E51-41F8-92F3-E1CD4E20424C}">
      <text>
        <r>
          <rPr>
            <b/>
            <sz val="9"/>
            <color indexed="81"/>
            <rFont val="Segoe UI"/>
            <family val="2"/>
            <charset val="238"/>
          </rPr>
          <t>Andreja Hergold:</t>
        </r>
        <r>
          <rPr>
            <sz val="9"/>
            <color indexed="81"/>
            <rFont val="Segoe UI"/>
            <family val="2"/>
            <charset val="238"/>
          </rPr>
          <t xml:space="preserve">
dosedaj - izeredno iščenje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Andreja Hergold</author>
  </authors>
  <commentList>
    <comment ref="F22" authorId="0" shapeId="0" xr:uid="{21E0CF58-7B14-4164-8C26-29E082079EE8}">
      <text>
        <r>
          <rPr>
            <b/>
            <sz val="9"/>
            <color indexed="81"/>
            <rFont val="Segoe UI"/>
            <family val="2"/>
            <charset val="238"/>
          </rPr>
          <t>Andreja Hergold:</t>
        </r>
        <r>
          <rPr>
            <sz val="9"/>
            <color indexed="81"/>
            <rFont val="Segoe UI"/>
            <family val="2"/>
            <charset val="238"/>
          </rPr>
          <t xml:space="preserve">
dosedaj - izeredno iščenje</t>
        </r>
      </text>
    </comment>
    <comment ref="F24" authorId="0" shapeId="0" xr:uid="{8BBB67A3-AA29-4129-9BD6-F03AC6778CD6}">
      <text>
        <r>
          <rPr>
            <b/>
            <sz val="9"/>
            <color indexed="81"/>
            <rFont val="Segoe UI"/>
            <family val="2"/>
            <charset val="238"/>
          </rPr>
          <t>Andreja Hergold:</t>
        </r>
        <r>
          <rPr>
            <sz val="9"/>
            <color indexed="81"/>
            <rFont val="Segoe UI"/>
            <family val="2"/>
            <charset val="238"/>
          </rPr>
          <t xml:space="preserve">
dosedaj - izredno čiščenje</t>
        </r>
      </text>
    </comment>
  </commentList>
</comments>
</file>

<file path=xl/sharedStrings.xml><?xml version="1.0" encoding="utf-8"?>
<sst xmlns="http://schemas.openxmlformats.org/spreadsheetml/2006/main" count="407" uniqueCount="157">
  <si>
    <t>m2</t>
  </si>
  <si>
    <t>PROSTOR</t>
  </si>
  <si>
    <t>hodnik</t>
  </si>
  <si>
    <t>čakalnica</t>
  </si>
  <si>
    <t>hodnik - kuhinja</t>
  </si>
  <si>
    <t>soba - server</t>
  </si>
  <si>
    <t>WC</t>
  </si>
  <si>
    <t>WC - Moški</t>
  </si>
  <si>
    <t>WC - ženski</t>
  </si>
  <si>
    <t>1 nadstropje - URAD ŽUPANA</t>
  </si>
  <si>
    <t>1. nadstropje  - finance</t>
  </si>
  <si>
    <t>hodnik - glavni</t>
  </si>
  <si>
    <t>kuhinja</t>
  </si>
  <si>
    <t xml:space="preserve">hodnik </t>
  </si>
  <si>
    <t>pritličje</t>
  </si>
  <si>
    <t>hodnik poročna</t>
  </si>
  <si>
    <t>wc moški</t>
  </si>
  <si>
    <t>wc ženski</t>
  </si>
  <si>
    <t>prostor za tiskalnik</t>
  </si>
  <si>
    <t>material</t>
  </si>
  <si>
    <t>kamen</t>
  </si>
  <si>
    <t>parket</t>
  </si>
  <si>
    <t>hodnik notranji</t>
  </si>
  <si>
    <t>hodnik zunanji</t>
  </si>
  <si>
    <t>AVLA</t>
  </si>
  <si>
    <t>WC avla</t>
  </si>
  <si>
    <t>balkon zgoraj</t>
  </si>
  <si>
    <t>balkon</t>
  </si>
  <si>
    <t>WC moški</t>
  </si>
  <si>
    <t>WC (ženski</t>
  </si>
  <si>
    <t>wc poročna moški</t>
  </si>
  <si>
    <t>wc poročna ženski</t>
  </si>
  <si>
    <t>sprejemna hodnik</t>
  </si>
  <si>
    <t>hodnik zunanji BALKON</t>
  </si>
  <si>
    <t>stopnice v klet</t>
  </si>
  <si>
    <t>stopnice v zgornje nadstropje</t>
  </si>
  <si>
    <t>parket + tekač</t>
  </si>
  <si>
    <t>keramika</t>
  </si>
  <si>
    <t>parket +tekač</t>
  </si>
  <si>
    <t>skupaj m2 Rotenturn</t>
  </si>
  <si>
    <t>kvadratuta Rotenturn</t>
  </si>
  <si>
    <t>dekoracija</t>
  </si>
  <si>
    <t>skupaj kvadratura Meškova</t>
  </si>
  <si>
    <t>WC - moški</t>
  </si>
  <si>
    <t>wc - ženski</t>
  </si>
  <si>
    <t>1. nadstropje</t>
  </si>
  <si>
    <t>fotokopirnica</t>
  </si>
  <si>
    <t>kamen, parket</t>
  </si>
  <si>
    <t>hodnik - glavni,  stopnišče</t>
  </si>
  <si>
    <t>2. nadstropje</t>
  </si>
  <si>
    <t>stopnišče</t>
  </si>
  <si>
    <t>tapison</t>
  </si>
  <si>
    <t>m2/ navadne zavese</t>
  </si>
  <si>
    <t>m2/ dekorativne zavese</t>
  </si>
  <si>
    <t>1/2 keramika, 1/2 kamen</t>
  </si>
  <si>
    <t>kamen + tekač</t>
  </si>
  <si>
    <t>kermika</t>
  </si>
  <si>
    <t>kermanika</t>
  </si>
  <si>
    <t>NLB - GLAVNI TRG</t>
  </si>
  <si>
    <t>155,93 m2</t>
  </si>
  <si>
    <t>x</t>
  </si>
  <si>
    <t xml:space="preserve"> zavese</t>
  </si>
  <si>
    <t>skupni prostori (vhod, stopnišče, predprostor, čistila)</t>
  </si>
  <si>
    <t>keramika + kamen</t>
  </si>
  <si>
    <t xml:space="preserve">keramika </t>
  </si>
  <si>
    <t>vhod z glavnega trga</t>
  </si>
  <si>
    <t>kurilnica</t>
  </si>
  <si>
    <t>skupaj m2</t>
  </si>
  <si>
    <t>poročna soba - se čisti občasno  (poroke)</t>
  </si>
  <si>
    <t>skupaj - občasno čiščenje</t>
  </si>
  <si>
    <t>OBČASNO ČIŠČENJE</t>
  </si>
  <si>
    <t>Arhiv NLB (2x letno)</t>
  </si>
  <si>
    <t>pisarne</t>
  </si>
  <si>
    <t>wc</t>
  </si>
  <si>
    <t>skupni prostori</t>
  </si>
  <si>
    <t>skupni prostori         (hodniki, stopnišča)</t>
  </si>
  <si>
    <t>prostor</t>
  </si>
  <si>
    <t>količina</t>
  </si>
  <si>
    <t>pisarna / m2</t>
  </si>
  <si>
    <t>kvadratura Glavni trg</t>
  </si>
  <si>
    <t>kvadratura Rotenturn + arhiv NLB</t>
  </si>
  <si>
    <t>arhiv NLB</t>
  </si>
  <si>
    <t>b</t>
  </si>
  <si>
    <t>Pritličje</t>
  </si>
  <si>
    <t>čiščenje 2x letno</t>
  </si>
  <si>
    <t>skupaj kvadratura m2</t>
  </si>
  <si>
    <t>skupaj kvadratura</t>
  </si>
  <si>
    <t>se ne čisti - prazne pisarne</t>
  </si>
  <si>
    <t>skupaj za čiščenje MEŠKOVA - SOK</t>
  </si>
  <si>
    <t>Skupaj 2. nadstropje</t>
  </si>
  <si>
    <t>SKUPAJ 1. nadstropje</t>
  </si>
  <si>
    <t>SKUPAJ 1. nadstropje -  finance</t>
  </si>
  <si>
    <t>SKUPAJ  - pritličje m2</t>
  </si>
  <si>
    <t>Rotenturn</t>
  </si>
  <si>
    <t>LAS</t>
  </si>
  <si>
    <t>SOK</t>
  </si>
  <si>
    <t>arhiv</t>
  </si>
  <si>
    <t xml:space="preserve">sejna soba -se čisti občasno  (1. mesečno seja sveta, odbori, izobraževanja, sestanki =  skupja  ca. 6 x mesečno) </t>
  </si>
  <si>
    <t>LAS - GLAVNI TRG 1</t>
  </si>
  <si>
    <t>SOK - MEŠKOVA 2</t>
  </si>
  <si>
    <t>prazne pisarne (se ne čisti)</t>
  </si>
  <si>
    <t>ARHIV - NLB GLAVNI TRG 30</t>
  </si>
  <si>
    <t>ČIŠČENJE 2X LETNO</t>
  </si>
  <si>
    <t xml:space="preserve">skupaj za čistiti </t>
  </si>
  <si>
    <t>skupna kvadratura</t>
  </si>
  <si>
    <t>razlika (prazne pisarne sok)</t>
  </si>
  <si>
    <t>N10</t>
  </si>
  <si>
    <t>PISARNA 1</t>
  </si>
  <si>
    <t>PISARNA 2</t>
  </si>
  <si>
    <t>PISARNA 3</t>
  </si>
  <si>
    <t>PISARNA 4</t>
  </si>
  <si>
    <t>PISARNA 5</t>
  </si>
  <si>
    <t>PISARNA 6</t>
  </si>
  <si>
    <t>PISARNA 7</t>
  </si>
  <si>
    <t>PISARNA 8</t>
  </si>
  <si>
    <t>PISARNA 9</t>
  </si>
  <si>
    <t>PISARNA 10</t>
  </si>
  <si>
    <t>PISARNA 11</t>
  </si>
  <si>
    <t>N11</t>
  </si>
  <si>
    <t>N09</t>
  </si>
  <si>
    <t>N03</t>
  </si>
  <si>
    <t>N15</t>
  </si>
  <si>
    <t>N16</t>
  </si>
  <si>
    <t>N17</t>
  </si>
  <si>
    <t>N12</t>
  </si>
  <si>
    <t>N19</t>
  </si>
  <si>
    <t>N21</t>
  </si>
  <si>
    <t>N22</t>
  </si>
  <si>
    <t>N23</t>
  </si>
  <si>
    <t>N14</t>
  </si>
  <si>
    <t>P23</t>
  </si>
  <si>
    <t>P25</t>
  </si>
  <si>
    <t>P24</t>
  </si>
  <si>
    <t>P03</t>
  </si>
  <si>
    <t>P05</t>
  </si>
  <si>
    <t>P07</t>
  </si>
  <si>
    <t>P06</t>
  </si>
  <si>
    <t>P19</t>
  </si>
  <si>
    <t>P11</t>
  </si>
  <si>
    <t>P18</t>
  </si>
  <si>
    <t>P13</t>
  </si>
  <si>
    <t>P12</t>
  </si>
  <si>
    <t>P14</t>
  </si>
  <si>
    <t>P15</t>
  </si>
  <si>
    <t>P17</t>
  </si>
  <si>
    <t>N13</t>
  </si>
  <si>
    <t>P01</t>
  </si>
  <si>
    <t>ARHIV</t>
  </si>
  <si>
    <t>KVADRATURA</t>
  </si>
  <si>
    <t>REDNO ČIŠČENJE</t>
  </si>
  <si>
    <t>dnevno, 1x mesečno, 4x letno - glej tehnične spec.</t>
  </si>
  <si>
    <t>ČIŠČENJE 3X TEDENSKO, 1x mesečno, 2x letno, glej tehnične spec.</t>
  </si>
  <si>
    <t xml:space="preserve">VSE TRI LOKACIJE: </t>
  </si>
  <si>
    <t>ČIŠČENJE 1x tedensko ostale površine:</t>
  </si>
  <si>
    <r>
      <t>-</t>
    </r>
    <r>
      <rPr>
        <sz val="11"/>
        <color theme="1"/>
        <rFont val="Calibri"/>
        <family val="2"/>
        <charset val="238"/>
        <scheme val="minor"/>
      </rPr>
      <t>        čiščenje vseh ostalih površin kot so okenske police, vratna krila in podboji, okenski okvirji, okenske police, radiatorji itd.</t>
    </r>
  </si>
  <si>
    <t xml:space="preserve">VSI POSLOVNI PROSTORI: </t>
  </si>
  <si>
    <t>ČIŠČENJE 1X LETNO GENERALNO - GLEJ TEHNIČNE SPEC.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</si>
</sst>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charset val="238"/>
      <scheme val="minor"/>
    </font>
    <font>
      <b/>
      <sz val="10"/>
      <color theme="1"/>
      <name val="Open Sans"/>
      <family val="2"/>
      <charset val="238"/>
    </font>
    <font>
      <sz val="11"/>
      <color theme="1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4" fontId="0" fillId="0" borderId="0" xfId="0" applyNumberFormat="1"/>
    <xf numFmtId="4" fontId="0" fillId="0" borderId="0" xfId="0" applyNumberFormat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1" fillId="2" borderId="0" xfId="0" applyNumberFormat="1" applyFont="1" applyFill="1"/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/>
    <xf numFmtId="4" fontId="2" fillId="2" borderId="0" xfId="0" applyNumberFormat="1" applyFont="1" applyFill="1" applyAlignment="1">
      <alignment horizontal="center"/>
    </xf>
    <xf numFmtId="0" fontId="2" fillId="0" borderId="0" xfId="0" applyFont="1"/>
    <xf numFmtId="4" fontId="2" fillId="0" borderId="0" xfId="0" applyNumberFormat="1" applyFont="1"/>
    <xf numFmtId="0" fontId="0" fillId="2" borderId="0" xfId="0" applyFill="1"/>
    <xf numFmtId="4" fontId="0" fillId="3" borderId="1" xfId="0" applyNumberFormat="1" applyFill="1" applyBorder="1"/>
    <xf numFmtId="4" fontId="0" fillId="3" borderId="1" xfId="0" applyNumberFormat="1" applyFill="1" applyBorder="1" applyAlignment="1">
      <alignment horizontal="center"/>
    </xf>
    <xf numFmtId="4" fontId="0" fillId="4" borderId="1" xfId="0" applyNumberFormat="1" applyFill="1" applyBorder="1"/>
    <xf numFmtId="4" fontId="0" fillId="4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0" borderId="1" xfId="0" applyBorder="1"/>
    <xf numFmtId="0" fontId="0" fillId="4" borderId="1" xfId="0" applyFill="1" applyBorder="1"/>
    <xf numFmtId="0" fontId="0" fillId="3" borderId="1" xfId="0" applyFill="1" applyBorder="1"/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4" fillId="0" borderId="0" xfId="0" applyFont="1"/>
    <xf numFmtId="4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0" borderId="0" xfId="0" applyAlignment="1">
      <alignment wrapText="1"/>
    </xf>
    <xf numFmtId="0" fontId="7" fillId="0" borderId="0" xfId="0" applyFont="1"/>
    <xf numFmtId="0" fontId="6" fillId="0" borderId="0" xfId="0" applyFont="1"/>
    <xf numFmtId="4" fontId="0" fillId="5" borderId="1" xfId="0" applyNumberFormat="1" applyFill="1" applyBorder="1" applyAlignment="1">
      <alignment horizontal="center"/>
    </xf>
    <xf numFmtId="4" fontId="0" fillId="5" borderId="1" xfId="0" applyNumberFormat="1" applyFill="1" applyBorder="1"/>
    <xf numFmtId="0" fontId="0" fillId="5" borderId="1" xfId="0" applyFill="1" applyBorder="1" applyAlignment="1">
      <alignment horizontal="center"/>
    </xf>
    <xf numFmtId="4" fontId="0" fillId="6" borderId="1" xfId="0" applyNumberFormat="1" applyFill="1" applyBorder="1"/>
    <xf numFmtId="4" fontId="0" fillId="6" borderId="1" xfId="0" applyNumberForma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1" xfId="0" applyFill="1" applyBorder="1"/>
    <xf numFmtId="0" fontId="0" fillId="0" borderId="1" xfId="0" applyBorder="1" applyAlignment="1">
      <alignment horizontal="center" vertical="top"/>
    </xf>
    <xf numFmtId="4" fontId="0" fillId="0" borderId="1" xfId="0" applyNumberFormat="1" applyBorder="1" applyAlignment="1">
      <alignment horizontal="center" vertical="top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4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4" fontId="3" fillId="2" borderId="0" xfId="0" applyNumberFormat="1" applyFont="1" applyFill="1" applyAlignment="1">
      <alignment wrapText="1"/>
    </xf>
    <xf numFmtId="2" fontId="0" fillId="0" borderId="0" xfId="0" applyNumberFormat="1"/>
    <xf numFmtId="0" fontId="2" fillId="2" borderId="0" xfId="0" applyFont="1" applyFill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/>
    <xf numFmtId="4" fontId="0" fillId="7" borderId="1" xfId="0" applyNumberFormat="1" applyFill="1" applyBorder="1"/>
    <xf numFmtId="4" fontId="0" fillId="7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 wrapText="1"/>
    </xf>
    <xf numFmtId="0" fontId="0" fillId="7" borderId="1" xfId="0" applyFill="1" applyBorder="1" applyAlignment="1">
      <alignment horizontal="center"/>
    </xf>
    <xf numFmtId="0" fontId="0" fillId="7" borderId="1" xfId="0" applyFill="1" applyBorder="1"/>
    <xf numFmtId="4" fontId="1" fillId="0" borderId="0" xfId="0" applyNumberFormat="1" applyFont="1"/>
    <xf numFmtId="0" fontId="1" fillId="2" borderId="0" xfId="0" applyFont="1" applyFill="1"/>
    <xf numFmtId="0" fontId="10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wrapText="1"/>
    </xf>
    <xf numFmtId="4" fontId="2" fillId="2" borderId="0" xfId="0" applyNumberFormat="1" applyFont="1" applyFill="1" applyAlignment="1">
      <alignment wrapText="1"/>
    </xf>
    <xf numFmtId="0" fontId="0" fillId="0" borderId="1" xfId="0" applyBorder="1" applyAlignment="1">
      <alignment wrapText="1"/>
    </xf>
    <xf numFmtId="0" fontId="2" fillId="7" borderId="1" xfId="0" applyFont="1" applyFill="1" applyBorder="1"/>
    <xf numFmtId="0" fontId="2" fillId="0" borderId="1" xfId="0" applyFont="1" applyBorder="1"/>
    <xf numFmtId="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/>
    </xf>
    <xf numFmtId="4" fontId="1" fillId="0" borderId="0" xfId="0" applyNumberFormat="1" applyFont="1" applyAlignment="1">
      <alignment horizontal="center"/>
    </xf>
    <xf numFmtId="3" fontId="0" fillId="0" borderId="1" xfId="0" applyNumberForma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0" fillId="0" borderId="1" xfId="0" applyFont="1" applyBorder="1"/>
    <xf numFmtId="4" fontId="2" fillId="7" borderId="1" xfId="0" applyNumberFormat="1" applyFont="1" applyFill="1" applyBorder="1" applyAlignment="1">
      <alignment horizontal="center"/>
    </xf>
    <xf numFmtId="4" fontId="0" fillId="7" borderId="1" xfId="0" applyNumberFormat="1" applyFill="1" applyBorder="1" applyAlignment="1">
      <alignment wrapText="1"/>
    </xf>
    <xf numFmtId="4" fontId="0" fillId="0" borderId="1" xfId="0" applyNumberFormat="1" applyBorder="1" applyAlignment="1">
      <alignment wrapText="1"/>
    </xf>
    <xf numFmtId="0" fontId="0" fillId="7" borderId="1" xfId="0" applyFill="1" applyBorder="1" applyAlignment="1">
      <alignment wrapText="1"/>
    </xf>
    <xf numFmtId="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2" borderId="0" xfId="0" applyFont="1" applyFill="1"/>
    <xf numFmtId="3" fontId="0" fillId="0" borderId="1" xfId="0" applyNumberFormat="1" applyBorder="1"/>
    <xf numFmtId="1" fontId="0" fillId="0" borderId="1" xfId="0" applyNumberFormat="1" applyBorder="1" applyAlignment="1">
      <alignment horizontal="center"/>
    </xf>
    <xf numFmtId="1" fontId="0" fillId="0" borderId="1" xfId="0" applyNumberFormat="1" applyBorder="1"/>
    <xf numFmtId="1" fontId="0" fillId="6" borderId="1" xfId="0" applyNumberFormat="1" applyFill="1" applyBorder="1"/>
    <xf numFmtId="1" fontId="0" fillId="6" borderId="1" xfId="0" applyNumberFormat="1" applyFill="1" applyBorder="1" applyAlignment="1">
      <alignment horizontal="center"/>
    </xf>
    <xf numFmtId="1" fontId="0" fillId="4" borderId="1" xfId="0" applyNumberFormat="1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1" fontId="0" fillId="3" borderId="1" xfId="0" applyNumberFormat="1" applyFill="1" applyBorder="1"/>
    <xf numFmtId="1" fontId="0" fillId="5" borderId="1" xfId="0" applyNumberForma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0" fillId="2" borderId="1" xfId="0" applyNumberFormat="1" applyFill="1" applyBorder="1"/>
    <xf numFmtId="1" fontId="0" fillId="2" borderId="1" xfId="0" applyNumberFormat="1" applyFill="1" applyBorder="1" applyAlignment="1">
      <alignment horizontal="center"/>
    </xf>
    <xf numFmtId="0" fontId="0" fillId="6" borderId="0" xfId="0" applyFill="1"/>
    <xf numFmtId="3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12" fillId="0" borderId="0" xfId="0" applyFont="1"/>
    <xf numFmtId="0" fontId="11" fillId="2" borderId="0" xfId="0" applyFont="1" applyFill="1"/>
    <xf numFmtId="3" fontId="2" fillId="2" borderId="0" xfId="0" applyNumberFormat="1" applyFont="1" applyFill="1" applyAlignment="1">
      <alignment horizontal="center"/>
    </xf>
    <xf numFmtId="0" fontId="13" fillId="6" borderId="0" xfId="0" applyFont="1" applyFill="1"/>
    <xf numFmtId="1" fontId="0" fillId="6" borderId="0" xfId="0" applyNumberFormat="1" applyFill="1" applyAlignment="1">
      <alignment horizontal="center"/>
    </xf>
    <xf numFmtId="3" fontId="2" fillId="0" borderId="0" xfId="0" applyNumberFormat="1" applyFont="1"/>
    <xf numFmtId="0" fontId="13" fillId="0" borderId="0" xfId="0" applyFont="1"/>
    <xf numFmtId="0" fontId="0" fillId="5" borderId="0" xfId="0" applyFill="1"/>
    <xf numFmtId="0" fontId="2" fillId="0" borderId="0" xfId="0" applyFont="1" applyAlignment="1">
      <alignment horizontal="center"/>
    </xf>
    <xf numFmtId="0" fontId="1" fillId="6" borderId="0" xfId="0" applyFont="1" applyFill="1"/>
    <xf numFmtId="4" fontId="1" fillId="6" borderId="0" xfId="0" applyNumberFormat="1" applyFont="1" applyFill="1" applyAlignment="1">
      <alignment horizontal="center"/>
    </xf>
    <xf numFmtId="4" fontId="1" fillId="6" borderId="0" xfId="0" applyNumberFormat="1" applyFont="1" applyFill="1" applyAlignment="1">
      <alignment horizontal="center" wrapText="1"/>
    </xf>
    <xf numFmtId="0" fontId="10" fillId="6" borderId="0" xfId="0" applyFont="1" applyFill="1" applyAlignment="1">
      <alignment horizontal="center"/>
    </xf>
    <xf numFmtId="3" fontId="1" fillId="6" borderId="0" xfId="0" applyNumberFormat="1" applyFont="1" applyFill="1" applyAlignment="1">
      <alignment horizontal="center"/>
    </xf>
    <xf numFmtId="0" fontId="1" fillId="6" borderId="0" xfId="0" applyFont="1" applyFill="1" applyAlignment="1">
      <alignment horizontal="center"/>
    </xf>
    <xf numFmtId="4" fontId="1" fillId="6" borderId="0" xfId="0" applyNumberFormat="1" applyFont="1" applyFill="1"/>
    <xf numFmtId="3" fontId="14" fillId="0" borderId="0" xfId="0" applyNumberFormat="1" applyFont="1"/>
    <xf numFmtId="0" fontId="2" fillId="3" borderId="0" xfId="0" applyFont="1" applyFill="1"/>
    <xf numFmtId="0" fontId="1" fillId="4" borderId="0" xfId="0" applyFont="1" applyFill="1"/>
    <xf numFmtId="4" fontId="3" fillId="4" borderId="0" xfId="0" applyNumberFormat="1" applyFont="1" applyFill="1"/>
    <xf numFmtId="4" fontId="3" fillId="2" borderId="0" xfId="0" applyNumberFormat="1" applyFont="1" applyFill="1"/>
    <xf numFmtId="3" fontId="3" fillId="3" borderId="0" xfId="0" applyNumberFormat="1" applyFont="1" applyFill="1"/>
    <xf numFmtId="4" fontId="0" fillId="0" borderId="0" xfId="0" applyNumberFormat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0" fillId="7" borderId="0" xfId="0" applyFill="1"/>
    <xf numFmtId="0" fontId="2" fillId="7" borderId="0" xfId="0" applyFont="1" applyFill="1"/>
    <xf numFmtId="0" fontId="3" fillId="7" borderId="0" xfId="0" applyFont="1" applyFill="1"/>
    <xf numFmtId="4" fontId="0" fillId="4" borderId="1" xfId="0" applyNumberFormat="1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10" fillId="0" borderId="0" xfId="0" applyFont="1"/>
    <xf numFmtId="0" fontId="1" fillId="8" borderId="0" xfId="0" applyFont="1" applyFill="1"/>
    <xf numFmtId="0" fontId="0" fillId="4" borderId="0" xfId="0" applyFill="1"/>
    <xf numFmtId="0" fontId="0" fillId="3" borderId="0" xfId="0" applyFill="1"/>
    <xf numFmtId="0" fontId="15" fillId="0" borderId="0" xfId="0" applyFont="1" applyAlignment="1">
      <alignment horizontal="justify" vertical="center"/>
    </xf>
    <xf numFmtId="0" fontId="16" fillId="0" borderId="0" xfId="0" applyFont="1"/>
    <xf numFmtId="0" fontId="0" fillId="9" borderId="0" xfId="0" applyFont="1" applyFill="1"/>
    <xf numFmtId="0" fontId="17" fillId="9" borderId="0" xfId="0" applyFont="1" applyFill="1" applyAlignment="1">
      <alignment horizontal="justify" vertical="center"/>
    </xf>
    <xf numFmtId="0" fontId="0" fillId="9" borderId="0" xfId="0" applyFont="1" applyFill="1" applyAlignment="1">
      <alignment horizontal="left" vertical="center" indent="5"/>
    </xf>
    <xf numFmtId="0" fontId="1" fillId="9" borderId="0" xfId="0" applyFont="1" applyFill="1"/>
    <xf numFmtId="0" fontId="10" fillId="6" borderId="0" xfId="0" applyFont="1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3545F-AC47-4E62-A2CE-5D561727F6C2}">
  <dimension ref="A1:R56"/>
  <sheetViews>
    <sheetView topLeftCell="A35" workbookViewId="0">
      <selection activeCell="H43" sqref="H43"/>
    </sheetView>
  </sheetViews>
  <sheetFormatPr defaultRowHeight="14.4" x14ac:dyDescent="0.3"/>
  <cols>
    <col min="1" max="1" width="22.33203125" customWidth="1"/>
    <col min="2" max="2" width="15.6640625" customWidth="1"/>
    <col min="6" max="6" width="11.33203125" bestFit="1" customWidth="1"/>
    <col min="8" max="8" width="32" customWidth="1"/>
  </cols>
  <sheetData>
    <row r="1" spans="1:18" ht="43.8" customHeight="1" x14ac:dyDescent="0.3">
      <c r="A1" s="125" t="s">
        <v>149</v>
      </c>
      <c r="H1" s="125" t="s">
        <v>70</v>
      </c>
    </row>
    <row r="2" spans="1:18" ht="15.6" x14ac:dyDescent="0.3">
      <c r="A2" s="113" t="s">
        <v>93</v>
      </c>
      <c r="H2" s="113" t="s">
        <v>93</v>
      </c>
    </row>
    <row r="3" spans="1:18" ht="15.6" x14ac:dyDescent="0.3">
      <c r="A3" s="113" t="s">
        <v>150</v>
      </c>
      <c r="B3" s="126"/>
      <c r="C3" s="126"/>
      <c r="H3" s="113"/>
    </row>
    <row r="5" spans="1:18" x14ac:dyDescent="0.3">
      <c r="B5" s="22" t="s">
        <v>76</v>
      </c>
      <c r="C5" s="22" t="s">
        <v>77</v>
      </c>
      <c r="D5" s="22" t="s">
        <v>0</v>
      </c>
      <c r="F5" s="22" t="s">
        <v>0</v>
      </c>
      <c r="H5" s="64" t="s">
        <v>1</v>
      </c>
      <c r="I5" s="64"/>
      <c r="J5" s="64"/>
      <c r="K5" s="64"/>
      <c r="L5" s="64" t="s">
        <v>0</v>
      </c>
    </row>
    <row r="6" spans="1:18" ht="40.5" customHeight="1" x14ac:dyDescent="0.3">
      <c r="B6" s="6" t="s">
        <v>72</v>
      </c>
      <c r="C6" s="19"/>
      <c r="D6" s="5">
        <f>Rotenturn!F9</f>
        <v>708.93</v>
      </c>
      <c r="E6" s="1">
        <f>Rotenturn!F33+Rotenturn!F88</f>
        <v>157.75</v>
      </c>
      <c r="F6" s="1">
        <f>D6-E6</f>
        <v>551.17999999999995</v>
      </c>
      <c r="H6" s="122" t="s">
        <v>97</v>
      </c>
      <c r="I6" s="73"/>
      <c r="J6" s="60"/>
      <c r="K6" s="60"/>
      <c r="L6" s="17">
        <v>88.8</v>
      </c>
    </row>
    <row r="7" spans="1:18" x14ac:dyDescent="0.3">
      <c r="B7" s="6" t="s">
        <v>73</v>
      </c>
      <c r="C7" s="19"/>
      <c r="D7" s="5">
        <f>Rotenturn!F10</f>
        <v>34.4</v>
      </c>
      <c r="F7" s="5">
        <v>34.4</v>
      </c>
      <c r="H7" s="19"/>
      <c r="I7" s="19"/>
      <c r="J7" s="19"/>
      <c r="K7" s="19"/>
      <c r="L7" s="19"/>
    </row>
    <row r="8" spans="1:18" ht="38.25" customHeight="1" x14ac:dyDescent="0.3">
      <c r="B8" s="6" t="s">
        <v>12</v>
      </c>
      <c r="C8" s="19"/>
      <c r="D8" s="5">
        <f>Rotenturn!F11</f>
        <v>35.49</v>
      </c>
      <c r="F8" s="5">
        <v>35.49</v>
      </c>
      <c r="H8" s="123" t="s">
        <v>68</v>
      </c>
      <c r="I8" s="19"/>
      <c r="J8" s="19"/>
      <c r="K8" s="19"/>
      <c r="L8" s="23">
        <v>68.95</v>
      </c>
    </row>
    <row r="9" spans="1:18" x14ac:dyDescent="0.3">
      <c r="B9" s="6" t="s">
        <v>74</v>
      </c>
      <c r="C9" s="19"/>
      <c r="D9" s="5">
        <f>Rotenturn!F12</f>
        <v>417.40999999999997</v>
      </c>
      <c r="F9" s="5">
        <v>417.41</v>
      </c>
    </row>
    <row r="10" spans="1:18" ht="18" x14ac:dyDescent="0.35">
      <c r="L10" s="114">
        <f>SUM(L6:L9)</f>
        <v>157.75</v>
      </c>
    </row>
    <row r="11" spans="1:18" ht="18" x14ac:dyDescent="0.35">
      <c r="D11" s="1">
        <f>SUM(D6:D10)</f>
        <v>1196.23</v>
      </c>
      <c r="F11" s="114">
        <f>SUM(F6:F10)</f>
        <v>1038.48</v>
      </c>
    </row>
    <row r="13" spans="1:18" ht="15.6" x14ac:dyDescent="0.3">
      <c r="H13" s="133" t="s">
        <v>152</v>
      </c>
      <c r="I13" s="130"/>
      <c r="J13" s="130"/>
      <c r="K13" s="130"/>
      <c r="L13" s="130"/>
      <c r="M13" s="130"/>
      <c r="N13" s="130"/>
      <c r="O13" s="130"/>
      <c r="P13" s="130"/>
      <c r="Q13" s="130"/>
    </row>
    <row r="14" spans="1:18" ht="28.8" x14ac:dyDescent="0.3">
      <c r="A14" s="77" t="s">
        <v>98</v>
      </c>
      <c r="H14" s="131" t="s">
        <v>153</v>
      </c>
      <c r="I14" s="130"/>
      <c r="J14" s="130"/>
      <c r="K14" s="130"/>
      <c r="L14" s="130"/>
      <c r="M14" s="130"/>
      <c r="N14" s="130"/>
      <c r="O14" s="130"/>
      <c r="P14" s="130"/>
      <c r="Q14" s="130"/>
    </row>
    <row r="15" spans="1:18" x14ac:dyDescent="0.3">
      <c r="A15" s="77" t="s">
        <v>151</v>
      </c>
      <c r="B15" s="13"/>
      <c r="C15" s="13"/>
      <c r="D15" s="13"/>
      <c r="H15" s="132" t="s">
        <v>154</v>
      </c>
      <c r="I15" s="130"/>
      <c r="J15" s="130"/>
      <c r="K15" s="130"/>
      <c r="L15" s="130"/>
      <c r="M15" s="130"/>
      <c r="N15" s="130"/>
      <c r="O15" s="130"/>
      <c r="P15" s="130"/>
      <c r="Q15" s="130"/>
      <c r="R15" s="129"/>
    </row>
    <row r="16" spans="1:18" ht="15" x14ac:dyDescent="0.3">
      <c r="H16" s="128"/>
    </row>
    <row r="18" spans="1:11" ht="15.6" x14ac:dyDescent="0.3">
      <c r="B18" s="22" t="s">
        <v>76</v>
      </c>
      <c r="C18" s="22" t="s">
        <v>77</v>
      </c>
      <c r="D18" s="22" t="s">
        <v>0</v>
      </c>
      <c r="H18" s="134" t="s">
        <v>155</v>
      </c>
      <c r="I18" s="134"/>
      <c r="J18" s="134"/>
      <c r="K18" s="91"/>
    </row>
    <row r="19" spans="1:11" ht="15.6" x14ac:dyDescent="0.3">
      <c r="B19" s="6" t="s">
        <v>72</v>
      </c>
      <c r="C19" s="19"/>
      <c r="D19" s="5">
        <f>'LAS MDD'!F7</f>
        <v>89.02000000000001</v>
      </c>
      <c r="H19" s="134" t="s">
        <v>156</v>
      </c>
      <c r="I19" s="134"/>
      <c r="J19" s="134"/>
      <c r="K19" s="91"/>
    </row>
    <row r="20" spans="1:11" x14ac:dyDescent="0.3">
      <c r="B20" s="6" t="s">
        <v>73</v>
      </c>
      <c r="C20" s="19"/>
      <c r="D20" s="5">
        <f>'LAS MDD'!F8</f>
        <v>4.58</v>
      </c>
    </row>
    <row r="21" spans="1:11" x14ac:dyDescent="0.3">
      <c r="B21" s="6" t="s">
        <v>12</v>
      </c>
      <c r="C21" s="19"/>
      <c r="D21" s="5">
        <f>'LAS MDD'!F9</f>
        <v>1.7</v>
      </c>
    </row>
    <row r="22" spans="1:11" x14ac:dyDescent="0.3">
      <c r="B22" s="6" t="s">
        <v>74</v>
      </c>
      <c r="C22" s="19"/>
      <c r="D22" s="5">
        <f>'LAS MDD'!F10</f>
        <v>24.58</v>
      </c>
    </row>
    <row r="24" spans="1:11" ht="18" x14ac:dyDescent="0.35">
      <c r="D24" s="115">
        <f>SUM(D19:D23)</f>
        <v>119.88000000000001</v>
      </c>
    </row>
    <row r="26" spans="1:11" x14ac:dyDescent="0.3">
      <c r="A26" s="112" t="s">
        <v>99</v>
      </c>
    </row>
    <row r="27" spans="1:11" x14ac:dyDescent="0.3">
      <c r="A27" s="112" t="s">
        <v>151</v>
      </c>
      <c r="B27" s="127"/>
      <c r="C27" s="127"/>
      <c r="D27" s="127"/>
    </row>
    <row r="29" spans="1:11" x14ac:dyDescent="0.3">
      <c r="B29" s="22" t="s">
        <v>76</v>
      </c>
      <c r="C29" s="22" t="s">
        <v>77</v>
      </c>
      <c r="D29" s="22" t="s">
        <v>0</v>
      </c>
    </row>
    <row r="30" spans="1:11" x14ac:dyDescent="0.3">
      <c r="B30" s="6" t="s">
        <v>72</v>
      </c>
      <c r="C30" s="19"/>
      <c r="D30" s="78">
        <f>MEŠKOVA!C4</f>
        <v>263</v>
      </c>
    </row>
    <row r="31" spans="1:11" x14ac:dyDescent="0.3">
      <c r="B31" s="6" t="s">
        <v>73</v>
      </c>
      <c r="C31" s="19"/>
      <c r="D31" s="78">
        <f>MEŠKOVA!C5</f>
        <v>14</v>
      </c>
    </row>
    <row r="32" spans="1:11" x14ac:dyDescent="0.3">
      <c r="B32" s="6" t="s">
        <v>12</v>
      </c>
      <c r="C32" s="19"/>
      <c r="D32" s="78">
        <f>MEŠKOVA!C6</f>
        <v>9</v>
      </c>
    </row>
    <row r="33" spans="1:4" x14ac:dyDescent="0.3">
      <c r="B33" s="6" t="s">
        <v>74</v>
      </c>
      <c r="C33" s="19"/>
      <c r="D33" s="78">
        <f>MEŠKOVA!C7</f>
        <v>95</v>
      </c>
    </row>
    <row r="35" spans="1:4" ht="15.6" x14ac:dyDescent="0.3">
      <c r="D35" s="111">
        <f>SUM(D30:D34)</f>
        <v>381</v>
      </c>
    </row>
    <row r="36" spans="1:4" ht="28.8" x14ac:dyDescent="0.3">
      <c r="B36" s="117" t="s">
        <v>100</v>
      </c>
      <c r="D36" s="88">
        <f>MEŠKOVA!C11</f>
        <v>77</v>
      </c>
    </row>
    <row r="38" spans="1:4" ht="18" x14ac:dyDescent="0.35">
      <c r="D38" s="116">
        <f>SUM(D35-D36)</f>
        <v>304</v>
      </c>
    </row>
    <row r="41" spans="1:4" x14ac:dyDescent="0.3">
      <c r="A41" s="119" t="s">
        <v>101</v>
      </c>
    </row>
    <row r="42" spans="1:4" x14ac:dyDescent="0.3">
      <c r="A42" s="120" t="s">
        <v>102</v>
      </c>
    </row>
    <row r="45" spans="1:4" x14ac:dyDescent="0.3">
      <c r="B45" s="22" t="s">
        <v>76</v>
      </c>
      <c r="C45" s="22" t="s">
        <v>77</v>
      </c>
      <c r="D45" s="22" t="s">
        <v>0</v>
      </c>
    </row>
    <row r="46" spans="1:4" ht="15.6" x14ac:dyDescent="0.3">
      <c r="B46" s="19"/>
      <c r="C46" s="19"/>
      <c r="D46" s="118">
        <v>155.93</v>
      </c>
    </row>
    <row r="48" spans="1:4" ht="18" x14ac:dyDescent="0.35">
      <c r="D48" s="121">
        <f>SUM(D46:D47)</f>
        <v>155.93</v>
      </c>
    </row>
    <row r="52" spans="1:6" ht="15.6" x14ac:dyDescent="0.3">
      <c r="A52" s="48" t="s">
        <v>103</v>
      </c>
      <c r="B52" s="124"/>
      <c r="C52" s="124"/>
      <c r="D52" s="54">
        <f>SUM(F11+L10+D24+D38+D48)</f>
        <v>1776.0400000000002</v>
      </c>
      <c r="F52" s="1"/>
    </row>
    <row r="54" spans="1:6" ht="15.6" x14ac:dyDescent="0.3">
      <c r="A54" s="48" t="s">
        <v>104</v>
      </c>
      <c r="B54" s="48"/>
      <c r="C54" s="48"/>
      <c r="D54" s="54">
        <v>1853.04</v>
      </c>
    </row>
    <row r="56" spans="1:6" x14ac:dyDescent="0.3">
      <c r="A56" t="s">
        <v>105</v>
      </c>
      <c r="D56" s="1">
        <f>SUM(D54-D52)</f>
        <v>76.999999999999773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5A48B-BE5C-435B-90B5-C6ED510E9A3C}">
  <dimension ref="C3:G22"/>
  <sheetViews>
    <sheetView workbookViewId="0">
      <selection activeCell="G33" sqref="G33"/>
    </sheetView>
  </sheetViews>
  <sheetFormatPr defaultRowHeight="14.4" x14ac:dyDescent="0.3"/>
  <cols>
    <col min="3" max="3" width="21.33203125" customWidth="1"/>
    <col min="4" max="4" width="12.88671875" customWidth="1"/>
    <col min="5" max="5" width="12" customWidth="1"/>
    <col min="7" max="7" width="23.44140625" customWidth="1"/>
    <col min="8" max="8" width="13.5546875" customWidth="1"/>
  </cols>
  <sheetData>
    <row r="3" spans="3:7" x14ac:dyDescent="0.3">
      <c r="C3" t="s">
        <v>148</v>
      </c>
    </row>
    <row r="5" spans="3:7" x14ac:dyDescent="0.3">
      <c r="C5" s="22" t="s">
        <v>76</v>
      </c>
      <c r="D5" s="22" t="s">
        <v>77</v>
      </c>
      <c r="E5" s="22" t="s">
        <v>0</v>
      </c>
    </row>
    <row r="6" spans="3:7" x14ac:dyDescent="0.3">
      <c r="C6" s="6" t="s">
        <v>72</v>
      </c>
      <c r="D6" s="19"/>
      <c r="E6" s="5">
        <f>Rotenturn!F9+'LAS MDD'!F7+MEŠKOVA!C4</f>
        <v>1060.9499999999998</v>
      </c>
    </row>
    <row r="7" spans="3:7" x14ac:dyDescent="0.3">
      <c r="C7" s="6" t="s">
        <v>73</v>
      </c>
      <c r="D7" s="19"/>
      <c r="E7" s="5">
        <f>SUM(Rotenturn!F10+'LAS MDD'!F8+MEŠKOVA!C5)</f>
        <v>52.98</v>
      </c>
    </row>
    <row r="8" spans="3:7" x14ac:dyDescent="0.3">
      <c r="C8" s="6" t="s">
        <v>12</v>
      </c>
      <c r="D8" s="19"/>
      <c r="E8" s="5">
        <f>SUM(Rotenturn!F11+'LAS MDD'!F9+MEŠKOVA!C6)</f>
        <v>46.190000000000005</v>
      </c>
    </row>
    <row r="9" spans="3:7" x14ac:dyDescent="0.3">
      <c r="C9" s="6" t="s">
        <v>74</v>
      </c>
      <c r="D9" s="19"/>
      <c r="E9" s="5">
        <f>SUM(Rotenturn!F12+'LAS MDD'!F10+MEŠKOVA!C7)</f>
        <v>536.99</v>
      </c>
    </row>
    <row r="10" spans="3:7" x14ac:dyDescent="0.3">
      <c r="C10" s="6" t="s">
        <v>81</v>
      </c>
      <c r="D10" s="19"/>
      <c r="E10" s="5">
        <v>155.93</v>
      </c>
    </row>
    <row r="11" spans="3:7" x14ac:dyDescent="0.3">
      <c r="E11" s="1">
        <f>SUM(E6:E10)</f>
        <v>1853.04</v>
      </c>
    </row>
    <row r="15" spans="3:7" x14ac:dyDescent="0.3">
      <c r="C15" t="s">
        <v>148</v>
      </c>
      <c r="G15" t="s">
        <v>148</v>
      </c>
    </row>
    <row r="17" spans="3:7" x14ac:dyDescent="0.3">
      <c r="C17" t="s">
        <v>93</v>
      </c>
      <c r="E17" s="1"/>
      <c r="G17" s="1">
        <v>1196.23</v>
      </c>
    </row>
    <row r="18" spans="3:7" x14ac:dyDescent="0.3">
      <c r="C18" t="s">
        <v>94</v>
      </c>
      <c r="E18" s="1"/>
      <c r="G18" s="1">
        <v>119.88</v>
      </c>
    </row>
    <row r="19" spans="3:7" x14ac:dyDescent="0.3">
      <c r="C19" t="s">
        <v>95</v>
      </c>
      <c r="E19" s="1"/>
      <c r="G19" s="1">
        <v>381</v>
      </c>
    </row>
    <row r="20" spans="3:7" x14ac:dyDescent="0.3">
      <c r="C20" t="s">
        <v>96</v>
      </c>
      <c r="E20" s="1"/>
      <c r="G20" s="1">
        <v>155.93</v>
      </c>
    </row>
    <row r="21" spans="3:7" x14ac:dyDescent="0.3">
      <c r="E21" s="1"/>
      <c r="G21" s="1"/>
    </row>
    <row r="22" spans="3:7" x14ac:dyDescent="0.3">
      <c r="E22" s="1"/>
      <c r="G22" s="1">
        <v>1776.04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E4E48-5222-42B9-AC4D-E524D317D5B2}">
  <dimension ref="A2:S148"/>
  <sheetViews>
    <sheetView workbookViewId="0">
      <selection activeCell="B109" sqref="B109"/>
    </sheetView>
  </sheetViews>
  <sheetFormatPr defaultRowHeight="14.4" x14ac:dyDescent="0.3"/>
  <cols>
    <col min="2" max="2" width="30.6640625" bestFit="1" customWidth="1"/>
    <col min="3" max="3" width="12.44140625" customWidth="1"/>
    <col min="6" max="6" width="11.44140625" customWidth="1"/>
    <col min="7" max="7" width="10.33203125" customWidth="1"/>
    <col min="8" max="8" width="15" style="28" customWidth="1"/>
    <col min="9" max="9" width="15.109375" bestFit="1" customWidth="1"/>
    <col min="10" max="10" width="15.109375" customWidth="1"/>
    <col min="11" max="11" width="13.33203125" customWidth="1"/>
    <col min="13" max="13" width="14.44140625" bestFit="1" customWidth="1"/>
  </cols>
  <sheetData>
    <row r="2" spans="1:10" ht="18" x14ac:dyDescent="0.35">
      <c r="B2" s="27" t="s">
        <v>40</v>
      </c>
    </row>
    <row r="3" spans="1:10" ht="18" x14ac:dyDescent="0.35">
      <c r="B3" s="26">
        <v>1196.23</v>
      </c>
    </row>
    <row r="4" spans="1:10" ht="18" x14ac:dyDescent="0.35">
      <c r="B4" s="75"/>
      <c r="H4" s="63"/>
    </row>
    <row r="5" spans="1:10" ht="15.6" x14ac:dyDescent="0.3">
      <c r="A5" t="s">
        <v>82</v>
      </c>
      <c r="B5" s="65" t="s">
        <v>81</v>
      </c>
    </row>
    <row r="6" spans="1:10" ht="15.6" x14ac:dyDescent="0.3">
      <c r="B6" s="76">
        <v>155.93</v>
      </c>
    </row>
    <row r="7" spans="1:10" ht="18" x14ac:dyDescent="0.35">
      <c r="B7" s="25"/>
    </row>
    <row r="8" spans="1:10" x14ac:dyDescent="0.3">
      <c r="B8" s="22" t="s">
        <v>76</v>
      </c>
      <c r="C8" s="22" t="s">
        <v>77</v>
      </c>
      <c r="D8" s="22"/>
      <c r="E8" s="22"/>
      <c r="F8" s="22" t="s">
        <v>0</v>
      </c>
    </row>
    <row r="9" spans="1:10" x14ac:dyDescent="0.3">
      <c r="B9" s="6" t="s">
        <v>72</v>
      </c>
      <c r="C9" s="66">
        <f>SUM(N33+N56+N81)</f>
        <v>30</v>
      </c>
      <c r="D9" s="19"/>
      <c r="E9" s="19"/>
      <c r="F9" s="6">
        <f>SUM(O33+O56+O81)</f>
        <v>708.93</v>
      </c>
    </row>
    <row r="10" spans="1:10" x14ac:dyDescent="0.3">
      <c r="B10" s="6" t="s">
        <v>73</v>
      </c>
      <c r="C10" s="66">
        <f>SUM(N34+N57+N82)</f>
        <v>9</v>
      </c>
      <c r="D10" s="19"/>
      <c r="E10" s="19"/>
      <c r="F10" s="6">
        <f>SUM(O34+O57+O82)</f>
        <v>34.4</v>
      </c>
    </row>
    <row r="11" spans="1:10" x14ac:dyDescent="0.3">
      <c r="B11" s="6" t="s">
        <v>12</v>
      </c>
      <c r="C11" s="66">
        <f>SUM(N35+N58+N83)</f>
        <v>3</v>
      </c>
      <c r="D11" s="19"/>
      <c r="E11" s="19"/>
      <c r="F11" s="6">
        <f>SUM(O35+O58+O83)</f>
        <v>35.49</v>
      </c>
    </row>
    <row r="12" spans="1:10" x14ac:dyDescent="0.3">
      <c r="B12" s="6" t="s">
        <v>74</v>
      </c>
      <c r="C12" s="22"/>
      <c r="D12" s="19"/>
      <c r="E12" s="19"/>
      <c r="F12" s="6">
        <f>SUM(O36+O59+O84)</f>
        <v>417.40999999999997</v>
      </c>
      <c r="G12" s="1">
        <f>SUM(F9:F12)</f>
        <v>1196.23</v>
      </c>
    </row>
    <row r="13" spans="1:10" x14ac:dyDescent="0.3">
      <c r="B13" s="6" t="s">
        <v>81</v>
      </c>
      <c r="C13" s="66"/>
      <c r="D13" s="19"/>
      <c r="E13" s="19"/>
      <c r="F13" s="6"/>
    </row>
    <row r="14" spans="1:10" x14ac:dyDescent="0.3">
      <c r="B14" s="2"/>
      <c r="F14" s="1"/>
      <c r="J14" s="1"/>
    </row>
    <row r="15" spans="1:10" x14ac:dyDescent="0.3">
      <c r="B15" s="77" t="s">
        <v>80</v>
      </c>
      <c r="C15" s="13"/>
      <c r="D15" s="13"/>
      <c r="E15" s="13"/>
      <c r="F15" s="9">
        <f>SUM(F9:F13)</f>
        <v>1196.23</v>
      </c>
      <c r="H15" s="63"/>
    </row>
    <row r="16" spans="1:10" ht="18" x14ac:dyDescent="0.35">
      <c r="B16" s="25"/>
      <c r="F16" s="1"/>
      <c r="J16" s="1"/>
    </row>
    <row r="17" spans="2:15" x14ac:dyDescent="0.3">
      <c r="B17" s="11" t="s">
        <v>70</v>
      </c>
    </row>
    <row r="18" spans="2:15" x14ac:dyDescent="0.3">
      <c r="B18" s="11"/>
    </row>
    <row r="19" spans="2:15" x14ac:dyDescent="0.3">
      <c r="B19" s="64" t="s">
        <v>1</v>
      </c>
      <c r="C19" s="64"/>
      <c r="D19" s="64"/>
      <c r="E19" s="64"/>
      <c r="F19" s="64" t="s">
        <v>0</v>
      </c>
      <c r="J19" s="1"/>
    </row>
    <row r="20" spans="2:15" ht="57.6" x14ac:dyDescent="0.3">
      <c r="B20" s="72" t="s">
        <v>97</v>
      </c>
      <c r="C20" s="73"/>
      <c r="D20" s="60"/>
      <c r="E20" s="60"/>
      <c r="F20" s="50">
        <v>88.8</v>
      </c>
    </row>
    <row r="21" spans="2:15" x14ac:dyDescent="0.3">
      <c r="B21" s="19"/>
      <c r="C21" s="19"/>
      <c r="D21" s="19"/>
      <c r="E21" s="19"/>
      <c r="F21" s="19"/>
    </row>
    <row r="22" spans="2:15" ht="28.8" x14ac:dyDescent="0.3">
      <c r="B22" s="74" t="s">
        <v>68</v>
      </c>
      <c r="C22" s="19"/>
      <c r="D22" s="19"/>
      <c r="E22" s="19"/>
      <c r="F22" s="52">
        <v>68.95</v>
      </c>
    </row>
    <row r="23" spans="2:15" x14ac:dyDescent="0.3">
      <c r="B23" s="60"/>
      <c r="C23" s="19"/>
      <c r="D23" s="19"/>
      <c r="E23" s="19"/>
      <c r="F23" s="22"/>
    </row>
    <row r="24" spans="2:15" x14ac:dyDescent="0.3">
      <c r="B24" s="74" t="s">
        <v>71</v>
      </c>
      <c r="C24" s="19"/>
      <c r="D24" s="19"/>
      <c r="E24" s="19"/>
      <c r="F24" s="52">
        <v>155.93</v>
      </c>
    </row>
    <row r="25" spans="2:15" x14ac:dyDescent="0.3">
      <c r="B25" s="19"/>
      <c r="C25" s="19"/>
      <c r="D25" s="19"/>
      <c r="E25" s="19"/>
      <c r="F25" s="19"/>
    </row>
    <row r="26" spans="2:15" x14ac:dyDescent="0.3">
      <c r="B26" s="61" t="s">
        <v>69</v>
      </c>
      <c r="C26" s="62"/>
      <c r="D26" s="62"/>
      <c r="E26" s="62"/>
      <c r="F26" s="71">
        <f>SUM(F20:F25)</f>
        <v>313.68</v>
      </c>
    </row>
    <row r="30" spans="2:15" x14ac:dyDescent="0.3">
      <c r="B30" s="11" t="s">
        <v>9</v>
      </c>
    </row>
    <row r="32" spans="2:15" ht="57.6" x14ac:dyDescent="0.3">
      <c r="B32" s="3" t="s">
        <v>1</v>
      </c>
      <c r="C32" s="18" t="s">
        <v>75</v>
      </c>
      <c r="D32" s="3" t="s">
        <v>12</v>
      </c>
      <c r="E32" s="3" t="s">
        <v>6</v>
      </c>
      <c r="F32" s="4" t="s">
        <v>78</v>
      </c>
      <c r="G32" s="4" t="s">
        <v>27</v>
      </c>
      <c r="H32" s="40" t="s">
        <v>19</v>
      </c>
      <c r="I32" s="4" t="s">
        <v>61</v>
      </c>
      <c r="J32" s="18" t="s">
        <v>52</v>
      </c>
      <c r="K32" s="18" t="s">
        <v>53</v>
      </c>
      <c r="M32" s="22" t="s">
        <v>76</v>
      </c>
      <c r="N32" s="22" t="s">
        <v>77</v>
      </c>
      <c r="O32" s="22" t="s">
        <v>0</v>
      </c>
    </row>
    <row r="33" spans="1:15" x14ac:dyDescent="0.3">
      <c r="A33">
        <v>1</v>
      </c>
      <c r="B33" s="49" t="s">
        <v>145</v>
      </c>
      <c r="C33" s="50"/>
      <c r="D33" s="50"/>
      <c r="E33" s="50"/>
      <c r="F33" s="50">
        <v>88.8</v>
      </c>
      <c r="G33" s="50"/>
      <c r="H33" s="51" t="s">
        <v>21</v>
      </c>
      <c r="I33" s="52" t="s">
        <v>60</v>
      </c>
      <c r="J33" s="52">
        <v>42</v>
      </c>
      <c r="K33" s="52">
        <v>0</v>
      </c>
      <c r="M33" s="6" t="s">
        <v>72</v>
      </c>
      <c r="N33" s="66">
        <v>5</v>
      </c>
      <c r="O33" s="6">
        <f>SUM(F33+F34+F35+F45+F46)</f>
        <v>234.42000000000002</v>
      </c>
    </row>
    <row r="34" spans="1:15" x14ac:dyDescent="0.3">
      <c r="A34">
        <v>2</v>
      </c>
      <c r="B34" s="5" t="s">
        <v>106</v>
      </c>
      <c r="C34" s="6"/>
      <c r="D34" s="6"/>
      <c r="E34" s="6"/>
      <c r="F34" s="6">
        <v>25.76</v>
      </c>
      <c r="G34" s="6"/>
      <c r="H34" s="41" t="s">
        <v>21</v>
      </c>
      <c r="I34" s="22"/>
      <c r="J34" s="22"/>
      <c r="K34" s="22"/>
      <c r="M34" s="6" t="s">
        <v>73</v>
      </c>
      <c r="N34" s="66">
        <v>2</v>
      </c>
      <c r="O34" s="6">
        <f>SUM(E43+E44)</f>
        <v>8.77</v>
      </c>
    </row>
    <row r="35" spans="1:15" x14ac:dyDescent="0.3">
      <c r="A35">
        <v>3</v>
      </c>
      <c r="B35" s="5" t="s">
        <v>118</v>
      </c>
      <c r="C35" s="6"/>
      <c r="D35" s="6"/>
      <c r="E35" s="6"/>
      <c r="F35" s="6">
        <v>25.15</v>
      </c>
      <c r="G35" s="6"/>
      <c r="H35" s="41" t="s">
        <v>21</v>
      </c>
      <c r="I35" s="22"/>
      <c r="J35" s="22"/>
      <c r="K35" s="22"/>
      <c r="M35" s="6" t="s">
        <v>12</v>
      </c>
      <c r="N35" s="66">
        <v>1</v>
      </c>
      <c r="O35" s="6">
        <f>SUM(D42)</f>
        <v>6.92</v>
      </c>
    </row>
    <row r="36" spans="1:15" x14ac:dyDescent="0.3">
      <c r="B36" s="5" t="s">
        <v>2</v>
      </c>
      <c r="C36" s="6">
        <v>5.74</v>
      </c>
      <c r="D36" s="6"/>
      <c r="E36" s="6"/>
      <c r="F36" s="6"/>
      <c r="G36" s="6"/>
      <c r="H36" s="41" t="s">
        <v>36</v>
      </c>
      <c r="I36" s="22"/>
      <c r="J36" s="22"/>
      <c r="K36" s="22"/>
      <c r="M36" s="6" t="s">
        <v>74</v>
      </c>
      <c r="N36" s="6"/>
      <c r="O36" s="6">
        <f>SUM(C36+C37+C38+C39+C40+C47+C41)</f>
        <v>66.13</v>
      </c>
    </row>
    <row r="37" spans="1:15" ht="15.6" x14ac:dyDescent="0.3">
      <c r="B37" s="5" t="s">
        <v>3</v>
      </c>
      <c r="C37" s="6">
        <v>27.51</v>
      </c>
      <c r="D37" s="6"/>
      <c r="E37" s="6"/>
      <c r="F37" s="6"/>
      <c r="G37" s="6"/>
      <c r="H37" s="41" t="s">
        <v>36</v>
      </c>
      <c r="I37" s="22"/>
      <c r="J37" s="22"/>
      <c r="K37" s="22"/>
      <c r="M37" s="1"/>
      <c r="N37" s="1"/>
      <c r="O37" s="65">
        <f>SUM(O33:O36)</f>
        <v>316.24</v>
      </c>
    </row>
    <row r="38" spans="1:15" x14ac:dyDescent="0.3">
      <c r="B38" s="5" t="s">
        <v>2</v>
      </c>
      <c r="C38" s="6">
        <v>3.8</v>
      </c>
      <c r="D38" s="6"/>
      <c r="E38" s="6"/>
      <c r="F38" s="6"/>
      <c r="G38" s="6"/>
      <c r="H38" s="41" t="s">
        <v>36</v>
      </c>
      <c r="I38" s="22" t="s">
        <v>60</v>
      </c>
      <c r="J38" s="22">
        <v>12</v>
      </c>
      <c r="K38" s="22"/>
    </row>
    <row r="39" spans="1:15" x14ac:dyDescent="0.3">
      <c r="B39" s="5" t="s">
        <v>13</v>
      </c>
      <c r="C39" s="6">
        <v>10.3</v>
      </c>
      <c r="D39" s="6"/>
      <c r="E39" s="6"/>
      <c r="F39" s="6"/>
      <c r="G39" s="6"/>
      <c r="H39" s="41" t="s">
        <v>36</v>
      </c>
    </row>
    <row r="40" spans="1:15" x14ac:dyDescent="0.3">
      <c r="B40" s="5" t="s">
        <v>4</v>
      </c>
      <c r="C40" s="6">
        <v>3.48</v>
      </c>
      <c r="D40" s="6"/>
      <c r="E40" s="6"/>
      <c r="F40" s="6"/>
      <c r="G40" s="6"/>
      <c r="H40" s="41" t="s">
        <v>21</v>
      </c>
      <c r="I40" s="22"/>
      <c r="J40" s="22"/>
      <c r="K40" s="22"/>
    </row>
    <row r="41" spans="1:15" x14ac:dyDescent="0.3">
      <c r="B41" s="5" t="s">
        <v>5</v>
      </c>
      <c r="C41" s="6">
        <v>5</v>
      </c>
      <c r="D41" s="6"/>
      <c r="E41" s="6"/>
      <c r="G41" s="6"/>
      <c r="H41" s="41" t="s">
        <v>37</v>
      </c>
      <c r="I41" s="22"/>
      <c r="J41" s="22"/>
      <c r="K41" s="22"/>
    </row>
    <row r="42" spans="1:15" x14ac:dyDescent="0.3">
      <c r="B42" s="16" t="s">
        <v>12</v>
      </c>
      <c r="C42" s="17"/>
      <c r="D42" s="17">
        <v>6.92</v>
      </c>
      <c r="E42" s="17"/>
      <c r="F42" s="17"/>
      <c r="G42" s="17"/>
      <c r="H42" s="42" t="s">
        <v>37</v>
      </c>
      <c r="I42" s="23"/>
      <c r="J42" s="23"/>
      <c r="K42" s="23"/>
    </row>
    <row r="43" spans="1:15" x14ac:dyDescent="0.3">
      <c r="B43" s="14" t="s">
        <v>7</v>
      </c>
      <c r="C43" s="15"/>
      <c r="D43" s="15"/>
      <c r="E43" s="15">
        <f>(3.9+1.28)</f>
        <v>5.18</v>
      </c>
      <c r="F43" s="15"/>
      <c r="G43" s="15"/>
      <c r="H43" s="43" t="s">
        <v>37</v>
      </c>
      <c r="I43" s="24"/>
      <c r="J43" s="24"/>
      <c r="K43" s="24"/>
    </row>
    <row r="44" spans="1:15" x14ac:dyDescent="0.3">
      <c r="B44" s="14" t="s">
        <v>8</v>
      </c>
      <c r="C44" s="15"/>
      <c r="D44" s="15"/>
      <c r="E44" s="15">
        <f>(2.36+1.23)</f>
        <v>3.59</v>
      </c>
      <c r="F44" s="15"/>
      <c r="G44" s="15"/>
      <c r="H44" s="43" t="s">
        <v>37</v>
      </c>
      <c r="I44" s="24"/>
      <c r="J44" s="24"/>
      <c r="K44" s="24"/>
    </row>
    <row r="45" spans="1:15" x14ac:dyDescent="0.3">
      <c r="A45">
        <v>4</v>
      </c>
      <c r="B45" s="5" t="s">
        <v>119</v>
      </c>
      <c r="C45" s="6"/>
      <c r="D45" s="6"/>
      <c r="E45" s="6"/>
      <c r="F45" s="6">
        <v>78.349999999999994</v>
      </c>
      <c r="G45" s="6"/>
      <c r="H45" s="41" t="s">
        <v>36</v>
      </c>
      <c r="I45" s="22" t="s">
        <v>60</v>
      </c>
      <c r="J45" s="22">
        <v>30</v>
      </c>
      <c r="K45" s="22">
        <v>30</v>
      </c>
    </row>
    <row r="46" spans="1:15" x14ac:dyDescent="0.3">
      <c r="A46">
        <v>5</v>
      </c>
      <c r="B46" s="5" t="s">
        <v>120</v>
      </c>
      <c r="C46" s="6"/>
      <c r="D46" s="6"/>
      <c r="E46" s="6"/>
      <c r="F46" s="6">
        <v>16.36</v>
      </c>
      <c r="G46" s="6"/>
      <c r="H46" s="41" t="s">
        <v>38</v>
      </c>
      <c r="I46" s="22" t="s">
        <v>60</v>
      </c>
      <c r="J46" s="22">
        <v>6</v>
      </c>
      <c r="K46" s="22">
        <v>6</v>
      </c>
    </row>
    <row r="47" spans="1:15" x14ac:dyDescent="0.3">
      <c r="B47" s="5" t="s">
        <v>13</v>
      </c>
      <c r="C47" s="6">
        <v>10.3</v>
      </c>
      <c r="D47" s="6"/>
      <c r="E47" s="6"/>
      <c r="F47" s="6"/>
      <c r="G47" s="6"/>
      <c r="H47" s="41" t="s">
        <v>36</v>
      </c>
      <c r="I47" s="22"/>
      <c r="J47" s="22"/>
      <c r="K47" s="22"/>
    </row>
    <row r="48" spans="1:15" x14ac:dyDescent="0.3">
      <c r="B48" s="1"/>
      <c r="C48" s="1"/>
      <c r="D48" s="1"/>
      <c r="E48" s="1"/>
      <c r="F48" s="2"/>
      <c r="G48" s="2"/>
    </row>
    <row r="49" spans="2:15" ht="18" x14ac:dyDescent="0.35">
      <c r="B49" s="7" t="s">
        <v>90</v>
      </c>
      <c r="C49" s="7">
        <f>SUM(C33:C47)</f>
        <v>66.13</v>
      </c>
      <c r="D49" s="7">
        <f>SUM(D33:D47)</f>
        <v>6.92</v>
      </c>
      <c r="E49" s="7">
        <f>SUM(E33:E47)</f>
        <v>8.77</v>
      </c>
      <c r="F49" s="8">
        <f>SUM(F33:F47)</f>
        <v>234.42000000000002</v>
      </c>
      <c r="G49" s="8"/>
      <c r="H49" s="44"/>
      <c r="I49" s="13"/>
      <c r="J49" s="46">
        <f>SUM(J33:J48)</f>
        <v>90</v>
      </c>
      <c r="K49" s="46">
        <f>SUM(K33:K48)</f>
        <v>36</v>
      </c>
      <c r="L49" s="54">
        <f>SUM(C49+D49+E49+F49)</f>
        <v>316.24</v>
      </c>
    </row>
    <row r="50" spans="2:15" x14ac:dyDescent="0.3">
      <c r="B50" s="1"/>
      <c r="C50" s="1"/>
      <c r="D50" s="1"/>
      <c r="E50" s="1"/>
      <c r="F50" s="2"/>
      <c r="G50" s="2"/>
    </row>
    <row r="51" spans="2:15" x14ac:dyDescent="0.3">
      <c r="G51" s="2"/>
    </row>
    <row r="52" spans="2:15" x14ac:dyDescent="0.3">
      <c r="B52" s="1"/>
      <c r="C52" s="1"/>
      <c r="D52" s="1"/>
      <c r="E52" s="1"/>
      <c r="F52" s="2"/>
      <c r="G52" s="2"/>
    </row>
    <row r="53" spans="2:15" x14ac:dyDescent="0.3">
      <c r="B53" s="12" t="s">
        <v>10</v>
      </c>
      <c r="C53" s="1"/>
      <c r="D53" s="1"/>
      <c r="E53" s="1"/>
      <c r="F53" s="2"/>
      <c r="G53" s="2"/>
    </row>
    <row r="54" spans="2:15" x14ac:dyDescent="0.3">
      <c r="B54" s="1"/>
      <c r="C54" s="1"/>
      <c r="D54" s="1"/>
      <c r="E54" s="1"/>
      <c r="F54" s="2"/>
      <c r="G54" s="2"/>
      <c r="K54" s="1"/>
    </row>
    <row r="55" spans="2:15" ht="57.6" x14ac:dyDescent="0.3">
      <c r="B55" s="3" t="s">
        <v>1</v>
      </c>
      <c r="C55" s="18" t="s">
        <v>75</v>
      </c>
      <c r="D55" s="3" t="s">
        <v>12</v>
      </c>
      <c r="E55" s="4" t="s">
        <v>6</v>
      </c>
      <c r="F55" s="4" t="s">
        <v>78</v>
      </c>
      <c r="G55" s="4" t="s">
        <v>27</v>
      </c>
      <c r="H55" s="40" t="s">
        <v>19</v>
      </c>
      <c r="I55" s="4" t="s">
        <v>61</v>
      </c>
      <c r="J55" s="18" t="s">
        <v>52</v>
      </c>
      <c r="K55" s="18" t="s">
        <v>53</v>
      </c>
      <c r="M55" s="22" t="s">
        <v>76</v>
      </c>
      <c r="N55" s="22" t="s">
        <v>77</v>
      </c>
      <c r="O55" s="22" t="s">
        <v>0</v>
      </c>
    </row>
    <row r="56" spans="2:15" x14ac:dyDescent="0.3">
      <c r="B56" s="19" t="s">
        <v>11</v>
      </c>
      <c r="C56" s="22">
        <v>43.45</v>
      </c>
      <c r="D56" s="22"/>
      <c r="E56" s="22"/>
      <c r="F56" s="22"/>
      <c r="G56" s="22"/>
      <c r="H56" s="41" t="s">
        <v>20</v>
      </c>
      <c r="I56" s="22"/>
      <c r="J56" s="22"/>
      <c r="K56" s="22"/>
      <c r="M56" s="6" t="s">
        <v>72</v>
      </c>
      <c r="N56" s="66">
        <v>9</v>
      </c>
      <c r="O56" s="6">
        <f>SUM(F57+F58+F59+F60+F61+F66+F67+F69+F70)</f>
        <v>143.59</v>
      </c>
    </row>
    <row r="57" spans="2:15" x14ac:dyDescent="0.3">
      <c r="B57" s="5" t="s">
        <v>121</v>
      </c>
      <c r="C57" s="6"/>
      <c r="D57" s="6"/>
      <c r="E57" s="6"/>
      <c r="F57" s="6">
        <v>19.170000000000002</v>
      </c>
      <c r="G57" s="6"/>
      <c r="H57" s="41" t="s">
        <v>21</v>
      </c>
      <c r="I57" s="22"/>
      <c r="J57" s="22"/>
      <c r="K57" s="22"/>
      <c r="M57" s="6" t="s">
        <v>73</v>
      </c>
      <c r="N57" s="66">
        <v>2</v>
      </c>
      <c r="O57" s="6">
        <f>SUM(E63+E64)</f>
        <v>9.1999999999999993</v>
      </c>
    </row>
    <row r="58" spans="2:15" x14ac:dyDescent="0.3">
      <c r="B58" s="5" t="s">
        <v>122</v>
      </c>
      <c r="C58" s="6"/>
      <c r="D58" s="6"/>
      <c r="E58" s="6"/>
      <c r="F58" s="6">
        <v>14.56</v>
      </c>
      <c r="G58" s="6"/>
      <c r="H58" s="41" t="s">
        <v>21</v>
      </c>
      <c r="I58" s="22"/>
      <c r="J58" s="22"/>
      <c r="K58" s="22"/>
      <c r="M58" s="6" t="s">
        <v>12</v>
      </c>
      <c r="N58" s="66">
        <v>1</v>
      </c>
      <c r="O58" s="6">
        <f>SUM(D62)</f>
        <v>7.4</v>
      </c>
    </row>
    <row r="59" spans="2:15" x14ac:dyDescent="0.3">
      <c r="B59" s="5" t="s">
        <v>123</v>
      </c>
      <c r="C59" s="6"/>
      <c r="D59" s="6"/>
      <c r="E59" s="6"/>
      <c r="F59" s="6">
        <v>18.37</v>
      </c>
      <c r="G59" s="6"/>
      <c r="H59" s="41" t="s">
        <v>21</v>
      </c>
      <c r="I59" s="22"/>
      <c r="J59" s="22"/>
      <c r="K59" s="22"/>
      <c r="M59" s="6" t="s">
        <v>74</v>
      </c>
      <c r="N59" s="6"/>
      <c r="O59" s="6">
        <f>SUM(C56+C65+C68+G71)</f>
        <v>151.69</v>
      </c>
    </row>
    <row r="60" spans="2:15" ht="15.6" x14ac:dyDescent="0.3">
      <c r="B60" s="5" t="s">
        <v>124</v>
      </c>
      <c r="C60" s="6"/>
      <c r="D60" s="6"/>
      <c r="E60" s="6"/>
      <c r="F60" s="6">
        <v>16.440000000000001</v>
      </c>
      <c r="G60" s="6"/>
      <c r="H60" s="41" t="s">
        <v>21</v>
      </c>
      <c r="I60" s="22"/>
      <c r="J60" s="22"/>
      <c r="K60" s="22"/>
      <c r="M60" s="1"/>
      <c r="N60" s="1"/>
      <c r="O60" s="65">
        <f>SUM(O56:O59)</f>
        <v>311.88</v>
      </c>
    </row>
    <row r="61" spans="2:15" x14ac:dyDescent="0.3">
      <c r="B61" s="5" t="s">
        <v>125</v>
      </c>
      <c r="C61" s="6"/>
      <c r="D61" s="6"/>
      <c r="E61" s="6"/>
      <c r="F61" s="6">
        <v>13.1</v>
      </c>
      <c r="G61" s="6"/>
      <c r="H61" s="41" t="s">
        <v>21</v>
      </c>
      <c r="I61" s="22"/>
      <c r="J61" s="22"/>
      <c r="K61" s="22"/>
    </row>
    <row r="62" spans="2:15" x14ac:dyDescent="0.3">
      <c r="B62" s="16" t="s">
        <v>12</v>
      </c>
      <c r="C62" s="17"/>
      <c r="D62" s="17">
        <v>7.4</v>
      </c>
      <c r="E62" s="17"/>
      <c r="F62" s="17"/>
      <c r="G62" s="17"/>
      <c r="H62" s="42"/>
      <c r="I62" s="23"/>
      <c r="J62" s="23"/>
      <c r="K62" s="23"/>
    </row>
    <row r="63" spans="2:15" x14ac:dyDescent="0.3">
      <c r="B63" s="14" t="s">
        <v>28</v>
      </c>
      <c r="C63" s="15"/>
      <c r="D63" s="15"/>
      <c r="E63" s="15">
        <v>4.5999999999999996</v>
      </c>
      <c r="F63" s="15"/>
      <c r="G63" s="15"/>
      <c r="H63" s="43"/>
      <c r="I63" s="24"/>
      <c r="J63" s="24"/>
      <c r="K63" s="24"/>
    </row>
    <row r="64" spans="2:15" x14ac:dyDescent="0.3">
      <c r="B64" s="14" t="s">
        <v>29</v>
      </c>
      <c r="C64" s="15"/>
      <c r="D64" s="15"/>
      <c r="E64" s="15">
        <v>4.5999999999999996</v>
      </c>
      <c r="F64" s="15"/>
      <c r="G64" s="15"/>
      <c r="H64" s="43"/>
      <c r="I64" s="24"/>
      <c r="J64" s="24"/>
      <c r="K64" s="24"/>
    </row>
    <row r="65" spans="2:15" x14ac:dyDescent="0.3">
      <c r="B65" s="5" t="s">
        <v>13</v>
      </c>
      <c r="C65" s="6">
        <v>21.28</v>
      </c>
      <c r="D65" s="6"/>
      <c r="E65" s="6"/>
      <c r="F65" s="6"/>
      <c r="G65" s="6"/>
      <c r="H65" s="41" t="s">
        <v>36</v>
      </c>
      <c r="I65" s="22"/>
      <c r="J65" s="22"/>
      <c r="K65" s="22"/>
    </row>
    <row r="66" spans="2:15" x14ac:dyDescent="0.3">
      <c r="B66" s="5" t="s">
        <v>126</v>
      </c>
      <c r="C66" s="6"/>
      <c r="D66" s="6"/>
      <c r="E66" s="6"/>
      <c r="F66" s="6">
        <v>23.03</v>
      </c>
      <c r="G66" s="6"/>
      <c r="H66" s="41" t="s">
        <v>51</v>
      </c>
      <c r="I66" s="22"/>
      <c r="J66" s="22"/>
      <c r="K66" s="22"/>
    </row>
    <row r="67" spans="2:15" x14ac:dyDescent="0.3">
      <c r="B67" s="5" t="s">
        <v>127</v>
      </c>
      <c r="C67" s="6"/>
      <c r="D67" s="6"/>
      <c r="E67" s="6"/>
      <c r="F67" s="6">
        <v>13.98</v>
      </c>
      <c r="G67" s="6"/>
      <c r="H67" s="41" t="s">
        <v>51</v>
      </c>
      <c r="I67" s="22"/>
      <c r="J67" s="22"/>
      <c r="K67" s="22"/>
    </row>
    <row r="68" spans="2:15" x14ac:dyDescent="0.3">
      <c r="B68" s="5" t="s">
        <v>2</v>
      </c>
      <c r="C68" s="6">
        <v>3.43</v>
      </c>
      <c r="D68" s="6"/>
      <c r="E68" s="6"/>
      <c r="F68" s="6"/>
      <c r="G68" s="6"/>
      <c r="H68" s="41" t="s">
        <v>36</v>
      </c>
      <c r="I68" s="22"/>
      <c r="J68" s="22"/>
      <c r="K68" s="22"/>
    </row>
    <row r="69" spans="2:15" x14ac:dyDescent="0.3">
      <c r="B69" s="5" t="s">
        <v>128</v>
      </c>
      <c r="C69" s="6"/>
      <c r="D69" s="6"/>
      <c r="E69" s="6"/>
      <c r="F69" s="6">
        <v>7.31</v>
      </c>
      <c r="G69" s="6"/>
      <c r="H69" s="41" t="s">
        <v>21</v>
      </c>
      <c r="I69" s="22"/>
      <c r="J69" s="22"/>
      <c r="K69" s="22"/>
    </row>
    <row r="70" spans="2:15" x14ac:dyDescent="0.3">
      <c r="B70" s="5" t="s">
        <v>129</v>
      </c>
      <c r="C70" s="6"/>
      <c r="D70" s="6"/>
      <c r="E70" s="6"/>
      <c r="F70" s="6">
        <v>17.63</v>
      </c>
      <c r="G70" s="6"/>
      <c r="H70" s="41" t="s">
        <v>21</v>
      </c>
      <c r="I70" s="22"/>
      <c r="J70" s="22"/>
      <c r="K70" s="22"/>
    </row>
    <row r="71" spans="2:15" x14ac:dyDescent="0.3">
      <c r="B71" s="5" t="s">
        <v>26</v>
      </c>
      <c r="C71" s="6"/>
      <c r="D71" s="6"/>
      <c r="E71" s="6"/>
      <c r="F71" s="6"/>
      <c r="G71" s="6">
        <v>83.53</v>
      </c>
      <c r="H71" s="41" t="s">
        <v>37</v>
      </c>
      <c r="I71" s="22"/>
      <c r="J71" s="22"/>
      <c r="K71" s="19"/>
    </row>
    <row r="72" spans="2:15" x14ac:dyDescent="0.3">
      <c r="B72" s="1"/>
      <c r="C72" s="1"/>
      <c r="D72" s="1"/>
      <c r="E72" s="1"/>
      <c r="F72" s="2"/>
      <c r="G72" s="2"/>
    </row>
    <row r="73" spans="2:15" x14ac:dyDescent="0.3">
      <c r="B73" s="1"/>
      <c r="C73" s="1"/>
      <c r="D73" s="1"/>
      <c r="E73" s="1"/>
      <c r="F73" s="2"/>
      <c r="G73" s="2"/>
    </row>
    <row r="74" spans="2:15" x14ac:dyDescent="0.3">
      <c r="B74" s="1"/>
      <c r="C74" s="1"/>
      <c r="D74" s="1"/>
      <c r="E74" s="1"/>
      <c r="F74" s="2"/>
      <c r="G74" s="2"/>
    </row>
    <row r="75" spans="2:15" ht="15.6" x14ac:dyDescent="0.3">
      <c r="B75" s="9" t="s">
        <v>91</v>
      </c>
      <c r="C75" s="9">
        <f>SUM(C56:C74)</f>
        <v>68.160000000000011</v>
      </c>
      <c r="D75" s="9">
        <f>SUM(D56:D74)</f>
        <v>7.4</v>
      </c>
      <c r="E75" s="9">
        <f>SUM(E56:E74)</f>
        <v>9.1999999999999993</v>
      </c>
      <c r="F75" s="10">
        <f>SUM(F56:F74)</f>
        <v>143.59</v>
      </c>
      <c r="G75" s="10">
        <f>SUM(G56:G74)</f>
        <v>83.53</v>
      </c>
      <c r="H75" s="59"/>
      <c r="I75" s="9"/>
      <c r="J75" s="9"/>
      <c r="K75" s="13"/>
      <c r="L75" s="54">
        <f>SUM(C75+D75+E75+F75+G75)</f>
        <v>311.88</v>
      </c>
    </row>
    <row r="76" spans="2:15" x14ac:dyDescent="0.3">
      <c r="B76" s="1"/>
      <c r="C76" s="1"/>
      <c r="D76" s="1"/>
      <c r="E76" s="1"/>
      <c r="F76" s="2"/>
      <c r="G76" s="2"/>
    </row>
    <row r="77" spans="2:15" x14ac:dyDescent="0.3">
      <c r="B77" s="1"/>
      <c r="C77" s="1"/>
      <c r="D77" s="1"/>
      <c r="E77" s="1"/>
      <c r="F77" s="2"/>
      <c r="G77" s="2"/>
    </row>
    <row r="78" spans="2:15" x14ac:dyDescent="0.3">
      <c r="B78" s="12" t="s">
        <v>83</v>
      </c>
      <c r="C78" s="1"/>
      <c r="D78" s="1"/>
      <c r="E78" s="1"/>
      <c r="F78" s="2"/>
      <c r="G78" s="2"/>
    </row>
    <row r="79" spans="2:15" x14ac:dyDescent="0.3">
      <c r="B79" s="1"/>
      <c r="C79" s="1"/>
      <c r="D79" s="1"/>
      <c r="E79" s="1"/>
      <c r="F79" s="2"/>
      <c r="G79" s="2"/>
    </row>
    <row r="80" spans="2:15" ht="57.6" x14ac:dyDescent="0.3">
      <c r="B80" s="3" t="s">
        <v>1</v>
      </c>
      <c r="C80" s="18" t="s">
        <v>75</v>
      </c>
      <c r="D80" s="3" t="s">
        <v>12</v>
      </c>
      <c r="E80" s="3" t="s">
        <v>6</v>
      </c>
      <c r="F80" s="4" t="s">
        <v>78</v>
      </c>
      <c r="G80" s="18" t="s">
        <v>27</v>
      </c>
      <c r="H80" s="40" t="s">
        <v>19</v>
      </c>
      <c r="I80" s="4" t="s">
        <v>61</v>
      </c>
      <c r="J80" s="18" t="s">
        <v>52</v>
      </c>
      <c r="K80" s="18" t="s">
        <v>53</v>
      </c>
      <c r="M80" s="22" t="s">
        <v>76</v>
      </c>
      <c r="N80" s="22" t="s">
        <v>77</v>
      </c>
      <c r="O80" s="22" t="s">
        <v>0</v>
      </c>
    </row>
    <row r="81" spans="2:19" x14ac:dyDescent="0.3">
      <c r="B81" s="5"/>
      <c r="C81" s="6"/>
      <c r="D81" s="6"/>
      <c r="E81" s="6"/>
      <c r="F81" s="6"/>
      <c r="G81" s="6"/>
      <c r="H81" s="41"/>
      <c r="I81" s="22"/>
      <c r="J81" s="22"/>
      <c r="K81" s="19"/>
      <c r="M81" s="6" t="s">
        <v>72</v>
      </c>
      <c r="N81" s="66">
        <v>16</v>
      </c>
      <c r="O81" s="6">
        <f>SUM(F82+F83+F85+F88+F89++F93+F94+F95+F100+F101+F102+F103+F106+F107+F108+F112)</f>
        <v>330.91999999999996</v>
      </c>
    </row>
    <row r="82" spans="2:19" x14ac:dyDescent="0.3">
      <c r="B82" s="19" t="s">
        <v>130</v>
      </c>
      <c r="C82" s="22"/>
      <c r="D82" s="22"/>
      <c r="E82" s="22"/>
      <c r="F82" s="22">
        <v>15.53</v>
      </c>
      <c r="G82" s="22"/>
      <c r="H82" s="41" t="s">
        <v>51</v>
      </c>
      <c r="I82" s="22"/>
      <c r="J82" s="22"/>
      <c r="K82" s="19"/>
      <c r="M82" s="6" t="s">
        <v>73</v>
      </c>
      <c r="N82" s="66">
        <v>5</v>
      </c>
      <c r="O82" s="6">
        <f>SUM(E91+E92+E98+E110+E111)</f>
        <v>16.43</v>
      </c>
      <c r="R82" s="1"/>
    </row>
    <row r="83" spans="2:19" x14ac:dyDescent="0.3">
      <c r="B83" s="19" t="s">
        <v>131</v>
      </c>
      <c r="C83" s="22"/>
      <c r="D83" s="22"/>
      <c r="E83" s="22"/>
      <c r="F83" s="22">
        <v>15.54</v>
      </c>
      <c r="G83" s="22"/>
      <c r="H83" s="41" t="s">
        <v>51</v>
      </c>
      <c r="I83" s="22"/>
      <c r="J83" s="22"/>
      <c r="K83" s="19"/>
      <c r="M83" s="6" t="s">
        <v>12</v>
      </c>
      <c r="N83" s="66">
        <v>1</v>
      </c>
      <c r="O83" s="6">
        <f>SUM(D109)</f>
        <v>21.17</v>
      </c>
      <c r="S83" s="1"/>
    </row>
    <row r="84" spans="2:19" x14ac:dyDescent="0.3">
      <c r="B84" s="19" t="s">
        <v>34</v>
      </c>
      <c r="C84" s="22">
        <v>6.5</v>
      </c>
      <c r="D84" s="22"/>
      <c r="E84" s="22"/>
      <c r="G84" s="22"/>
      <c r="H84" s="41" t="s">
        <v>20</v>
      </c>
      <c r="I84" s="22"/>
      <c r="J84" s="22"/>
      <c r="K84" s="19"/>
      <c r="M84" s="6" t="s">
        <v>74</v>
      </c>
      <c r="N84" s="6"/>
      <c r="O84" s="6">
        <f>SUM(C84+C86+C87+C90+C96+C97+C99+C104+C105+C113+C114)</f>
        <v>199.59</v>
      </c>
      <c r="S84" s="1"/>
    </row>
    <row r="85" spans="2:19" ht="15.6" x14ac:dyDescent="0.3">
      <c r="B85" s="5" t="s">
        <v>132</v>
      </c>
      <c r="C85" s="22"/>
      <c r="D85" s="22"/>
      <c r="E85" s="22"/>
      <c r="F85" s="22">
        <v>11.73</v>
      </c>
      <c r="G85" s="22"/>
      <c r="H85" s="41" t="s">
        <v>51</v>
      </c>
      <c r="I85" s="22"/>
      <c r="J85" s="22"/>
      <c r="K85" s="19"/>
      <c r="O85" s="54">
        <f>SUM(O81:O84)</f>
        <v>568.11</v>
      </c>
    </row>
    <row r="86" spans="2:19" x14ac:dyDescent="0.3">
      <c r="B86" s="5" t="s">
        <v>22</v>
      </c>
      <c r="C86" s="22">
        <v>12.76</v>
      </c>
      <c r="D86" s="22"/>
      <c r="E86" s="22"/>
      <c r="F86" s="22"/>
      <c r="G86" s="22"/>
      <c r="H86" s="41" t="s">
        <v>20</v>
      </c>
      <c r="I86" s="22"/>
      <c r="J86" s="22"/>
      <c r="K86" s="19"/>
    </row>
    <row r="87" spans="2:19" x14ac:dyDescent="0.3">
      <c r="B87" s="5" t="s">
        <v>23</v>
      </c>
      <c r="C87" s="22">
        <v>14.3</v>
      </c>
      <c r="D87" s="22"/>
      <c r="E87" s="22"/>
      <c r="F87" s="22"/>
      <c r="G87" s="22"/>
      <c r="H87" s="41" t="s">
        <v>37</v>
      </c>
      <c r="I87" s="22"/>
      <c r="J87" s="22"/>
      <c r="K87" s="19"/>
    </row>
    <row r="88" spans="2:19" x14ac:dyDescent="0.3">
      <c r="B88" s="49" t="s">
        <v>146</v>
      </c>
      <c r="C88" s="52"/>
      <c r="D88" s="52"/>
      <c r="E88" s="52"/>
      <c r="F88" s="52">
        <v>68.95</v>
      </c>
      <c r="G88" s="52"/>
      <c r="H88" s="51" t="s">
        <v>21</v>
      </c>
      <c r="I88" s="52" t="s">
        <v>60</v>
      </c>
      <c r="J88" s="52">
        <v>26</v>
      </c>
      <c r="K88" s="53"/>
    </row>
    <row r="89" spans="2:19" x14ac:dyDescent="0.3">
      <c r="B89" s="5" t="s">
        <v>133</v>
      </c>
      <c r="C89" s="22"/>
      <c r="D89" s="22"/>
      <c r="E89" s="22"/>
      <c r="F89" s="22">
        <v>24.66</v>
      </c>
      <c r="G89" s="22"/>
      <c r="H89" s="41" t="s">
        <v>21</v>
      </c>
      <c r="I89" s="22"/>
      <c r="J89" s="22"/>
      <c r="K89" s="19"/>
    </row>
    <row r="90" spans="2:19" x14ac:dyDescent="0.3">
      <c r="B90" s="5" t="s">
        <v>15</v>
      </c>
      <c r="C90" s="22">
        <v>16.62</v>
      </c>
      <c r="D90" s="22"/>
      <c r="E90" s="22"/>
      <c r="F90" s="22"/>
      <c r="G90" s="22"/>
      <c r="H90" s="41" t="s">
        <v>37</v>
      </c>
      <c r="I90" s="22"/>
      <c r="J90" s="22"/>
      <c r="K90" s="19"/>
    </row>
    <row r="91" spans="2:19" x14ac:dyDescent="0.3">
      <c r="B91" s="14" t="s">
        <v>30</v>
      </c>
      <c r="C91" s="24"/>
      <c r="D91" s="24"/>
      <c r="E91" s="24">
        <v>3.46</v>
      </c>
      <c r="F91" s="24"/>
      <c r="G91" s="24"/>
      <c r="H91" s="43" t="s">
        <v>37</v>
      </c>
      <c r="I91" s="24"/>
      <c r="J91" s="24"/>
      <c r="K91" s="21"/>
    </row>
    <row r="92" spans="2:19" x14ac:dyDescent="0.3">
      <c r="B92" s="14" t="s">
        <v>31</v>
      </c>
      <c r="C92" s="24"/>
      <c r="D92" s="24"/>
      <c r="E92" s="24">
        <v>3.47</v>
      </c>
      <c r="F92" s="24"/>
      <c r="G92" s="24"/>
      <c r="H92" s="43" t="s">
        <v>37</v>
      </c>
      <c r="I92" s="24"/>
      <c r="J92" s="24"/>
      <c r="K92" s="21"/>
    </row>
    <row r="93" spans="2:19" x14ac:dyDescent="0.3">
      <c r="B93" s="5" t="s">
        <v>134</v>
      </c>
      <c r="C93" s="22"/>
      <c r="D93" s="22"/>
      <c r="E93" s="22"/>
      <c r="F93" s="22">
        <v>29.19</v>
      </c>
      <c r="G93" s="22"/>
      <c r="H93" s="41" t="s">
        <v>20</v>
      </c>
      <c r="I93" s="22"/>
      <c r="J93" s="22"/>
      <c r="K93" s="19"/>
    </row>
    <row r="94" spans="2:19" ht="28.8" x14ac:dyDescent="0.3">
      <c r="B94" s="5" t="s">
        <v>135</v>
      </c>
      <c r="C94" s="22"/>
      <c r="D94" s="22"/>
      <c r="E94" s="22"/>
      <c r="F94" s="22">
        <v>20.12</v>
      </c>
      <c r="G94" s="22"/>
      <c r="H94" s="41" t="s">
        <v>54</v>
      </c>
      <c r="I94" s="22"/>
      <c r="J94" s="22"/>
      <c r="K94" s="19"/>
    </row>
    <row r="95" spans="2:19" ht="28.8" x14ac:dyDescent="0.3">
      <c r="B95" s="5" t="s">
        <v>136</v>
      </c>
      <c r="C95" s="22"/>
      <c r="D95" s="22"/>
      <c r="E95" s="22"/>
      <c r="F95" s="22">
        <v>11.51</v>
      </c>
      <c r="G95" s="22"/>
      <c r="H95" s="41" t="s">
        <v>54</v>
      </c>
      <c r="I95" s="22"/>
      <c r="J95" s="22"/>
      <c r="K95" s="19"/>
    </row>
    <row r="96" spans="2:19" x14ac:dyDescent="0.3">
      <c r="B96" s="5" t="s">
        <v>32</v>
      </c>
      <c r="C96" s="22">
        <v>2.88</v>
      </c>
      <c r="D96" s="22"/>
      <c r="E96" s="22"/>
      <c r="G96" s="22"/>
      <c r="H96" s="41" t="s">
        <v>20</v>
      </c>
      <c r="I96" s="22"/>
      <c r="J96" s="22"/>
      <c r="K96" s="19"/>
    </row>
    <row r="97" spans="2:11" x14ac:dyDescent="0.3">
      <c r="B97" s="5" t="s">
        <v>24</v>
      </c>
      <c r="C97" s="22">
        <v>45.73</v>
      </c>
      <c r="D97" s="22"/>
      <c r="E97" s="22"/>
      <c r="F97" s="22"/>
      <c r="G97" s="22"/>
      <c r="H97" s="41" t="s">
        <v>20</v>
      </c>
      <c r="I97" s="22"/>
      <c r="J97" s="22"/>
      <c r="K97" s="19"/>
    </row>
    <row r="98" spans="2:11" x14ac:dyDescent="0.3">
      <c r="B98" s="14" t="s">
        <v>25</v>
      </c>
      <c r="C98" s="24"/>
      <c r="D98" s="24"/>
      <c r="E98" s="24">
        <v>3.5</v>
      </c>
      <c r="F98" s="24"/>
      <c r="G98" s="24"/>
      <c r="H98" s="43" t="s">
        <v>20</v>
      </c>
      <c r="I98" s="24"/>
      <c r="J98" s="24"/>
      <c r="K98" s="21"/>
    </row>
    <row r="99" spans="2:11" x14ac:dyDescent="0.3">
      <c r="B99" s="5" t="s">
        <v>35</v>
      </c>
      <c r="C99" s="22">
        <v>11.83</v>
      </c>
      <c r="D99" s="22"/>
      <c r="E99" s="22"/>
      <c r="G99" s="22"/>
      <c r="H99" s="41" t="s">
        <v>20</v>
      </c>
      <c r="I99" s="22"/>
      <c r="J99" s="22"/>
      <c r="K99" s="19"/>
    </row>
    <row r="100" spans="2:11" x14ac:dyDescent="0.3">
      <c r="B100" s="5" t="s">
        <v>137</v>
      </c>
      <c r="C100" s="22"/>
      <c r="D100" s="22"/>
      <c r="E100" s="22"/>
      <c r="F100" s="22">
        <v>17.16</v>
      </c>
      <c r="G100" s="22"/>
      <c r="H100" s="41" t="s">
        <v>51</v>
      </c>
      <c r="I100" s="22"/>
      <c r="J100" s="22"/>
      <c r="K100" s="19"/>
    </row>
    <row r="101" spans="2:11" x14ac:dyDescent="0.3">
      <c r="B101" s="5" t="s">
        <v>138</v>
      </c>
      <c r="C101" s="22"/>
      <c r="D101" s="22"/>
      <c r="E101" s="22"/>
      <c r="F101" s="22">
        <v>7.75</v>
      </c>
      <c r="G101" s="22"/>
      <c r="H101" s="41" t="s">
        <v>51</v>
      </c>
      <c r="I101" s="22"/>
      <c r="J101" s="22"/>
      <c r="K101" s="19"/>
    </row>
    <row r="102" spans="2:11" x14ac:dyDescent="0.3">
      <c r="B102" s="5" t="s">
        <v>139</v>
      </c>
      <c r="C102" s="22"/>
      <c r="D102" s="22"/>
      <c r="E102" s="22"/>
      <c r="F102" s="22">
        <v>6.47</v>
      </c>
      <c r="G102" s="22"/>
      <c r="H102" s="41" t="s">
        <v>51</v>
      </c>
      <c r="I102" s="22"/>
      <c r="J102" s="22"/>
      <c r="K102" s="19"/>
    </row>
    <row r="103" spans="2:11" x14ac:dyDescent="0.3">
      <c r="B103" s="5" t="s">
        <v>140</v>
      </c>
      <c r="C103" s="22"/>
      <c r="D103" s="22"/>
      <c r="E103" s="22"/>
      <c r="F103" s="22">
        <v>7.51</v>
      </c>
      <c r="G103" s="22"/>
      <c r="H103" s="41" t="s">
        <v>51</v>
      </c>
      <c r="I103" s="22"/>
      <c r="J103" s="22"/>
      <c r="K103" s="19"/>
    </row>
    <row r="104" spans="2:11" x14ac:dyDescent="0.3">
      <c r="B104" s="5" t="s">
        <v>18</v>
      </c>
      <c r="C104" s="22">
        <v>11.56</v>
      </c>
      <c r="D104" s="22"/>
      <c r="E104" s="22"/>
      <c r="G104" s="22"/>
      <c r="H104" s="41" t="s">
        <v>20</v>
      </c>
      <c r="I104" s="22"/>
      <c r="J104" s="22"/>
      <c r="K104" s="19"/>
    </row>
    <row r="105" spans="2:11" x14ac:dyDescent="0.3">
      <c r="B105" s="5" t="s">
        <v>22</v>
      </c>
      <c r="C105" s="22">
        <v>4.41</v>
      </c>
      <c r="D105" s="22"/>
      <c r="E105" s="22"/>
      <c r="F105" s="22"/>
      <c r="G105" s="22"/>
      <c r="H105" s="41" t="s">
        <v>20</v>
      </c>
      <c r="I105" s="22"/>
      <c r="J105" s="22"/>
      <c r="K105" s="19"/>
    </row>
    <row r="106" spans="2:11" x14ac:dyDescent="0.3">
      <c r="B106" s="5" t="s">
        <v>141</v>
      </c>
      <c r="C106" s="22"/>
      <c r="D106" s="22"/>
      <c r="E106" s="22"/>
      <c r="F106" s="22">
        <v>34.29</v>
      </c>
      <c r="G106" s="22"/>
      <c r="H106" s="41" t="s">
        <v>21</v>
      </c>
      <c r="I106" s="22"/>
      <c r="J106" s="22"/>
      <c r="K106" s="19"/>
    </row>
    <row r="107" spans="2:11" x14ac:dyDescent="0.3">
      <c r="B107" s="5" t="s">
        <v>142</v>
      </c>
      <c r="C107" s="22"/>
      <c r="D107" s="22"/>
      <c r="E107" s="22"/>
      <c r="F107" s="22">
        <v>16.88</v>
      </c>
      <c r="G107" s="22"/>
      <c r="H107" s="41" t="s">
        <v>21</v>
      </c>
      <c r="I107" s="22"/>
      <c r="J107" s="22"/>
      <c r="K107" s="19"/>
    </row>
    <row r="108" spans="2:11" x14ac:dyDescent="0.3">
      <c r="B108" s="5" t="s">
        <v>143</v>
      </c>
      <c r="C108" s="22"/>
      <c r="D108" s="22"/>
      <c r="E108" s="22"/>
      <c r="F108" s="22">
        <v>14.3</v>
      </c>
      <c r="G108" s="22"/>
      <c r="H108" s="41" t="s">
        <v>21</v>
      </c>
      <c r="I108" s="22"/>
      <c r="J108" s="22"/>
      <c r="K108" s="19"/>
    </row>
    <row r="109" spans="2:11" x14ac:dyDescent="0.3">
      <c r="B109" s="16" t="s">
        <v>12</v>
      </c>
      <c r="C109" s="23"/>
      <c r="D109" s="23">
        <v>21.17</v>
      </c>
      <c r="E109" s="23"/>
      <c r="F109" s="23"/>
      <c r="G109" s="23"/>
      <c r="H109" s="42"/>
      <c r="I109" s="23"/>
      <c r="J109" s="23"/>
      <c r="K109" s="20"/>
    </row>
    <row r="110" spans="2:11" x14ac:dyDescent="0.3">
      <c r="B110" s="14" t="s">
        <v>16</v>
      </c>
      <c r="C110" s="24"/>
      <c r="D110" s="24"/>
      <c r="E110" s="24">
        <v>3</v>
      </c>
      <c r="F110" s="24"/>
      <c r="G110" s="24"/>
      <c r="H110" s="43" t="s">
        <v>37</v>
      </c>
      <c r="I110" s="24"/>
      <c r="J110" s="24"/>
      <c r="K110" s="21"/>
    </row>
    <row r="111" spans="2:11" x14ac:dyDescent="0.3">
      <c r="B111" s="14" t="s">
        <v>17</v>
      </c>
      <c r="C111" s="24"/>
      <c r="D111" s="24"/>
      <c r="E111" s="24">
        <v>3</v>
      </c>
      <c r="F111" s="24"/>
      <c r="G111" s="24"/>
      <c r="H111" s="43" t="s">
        <v>37</v>
      </c>
      <c r="I111" s="24"/>
      <c r="J111" s="24"/>
      <c r="K111" s="21"/>
    </row>
    <row r="112" spans="2:11" x14ac:dyDescent="0.3">
      <c r="B112" s="5" t="s">
        <v>144</v>
      </c>
      <c r="C112" s="22"/>
      <c r="D112" s="22"/>
      <c r="E112" s="22"/>
      <c r="F112" s="22">
        <v>29.33</v>
      </c>
      <c r="G112" s="22"/>
      <c r="H112" s="41" t="s">
        <v>55</v>
      </c>
      <c r="I112" s="22"/>
      <c r="J112" s="22"/>
      <c r="K112" s="19"/>
    </row>
    <row r="113" spans="2:12" x14ac:dyDescent="0.3">
      <c r="B113" s="5" t="s">
        <v>22</v>
      </c>
      <c r="C113" s="22">
        <v>15.88</v>
      </c>
      <c r="D113" s="22"/>
      <c r="E113" s="22"/>
      <c r="F113" s="22"/>
      <c r="G113" s="22"/>
      <c r="H113" s="41" t="s">
        <v>37</v>
      </c>
      <c r="I113" s="22"/>
      <c r="J113" s="22"/>
      <c r="K113" s="19"/>
    </row>
    <row r="114" spans="2:12" x14ac:dyDescent="0.3">
      <c r="B114" s="5" t="s">
        <v>33</v>
      </c>
      <c r="C114" s="22">
        <v>57.12</v>
      </c>
      <c r="D114" s="22"/>
      <c r="E114" s="22"/>
      <c r="F114" s="22"/>
      <c r="G114" s="22"/>
      <c r="H114" s="41" t="s">
        <v>37</v>
      </c>
      <c r="I114" s="22"/>
      <c r="J114" s="22"/>
      <c r="K114" s="19"/>
    </row>
    <row r="116" spans="2:12" x14ac:dyDescent="0.3">
      <c r="B116" s="1"/>
    </row>
    <row r="117" spans="2:12" x14ac:dyDescent="0.3">
      <c r="B117" s="1"/>
    </row>
    <row r="119" spans="2:12" ht="15.6" x14ac:dyDescent="0.3">
      <c r="B119" s="7" t="s">
        <v>92</v>
      </c>
      <c r="C119" s="55">
        <f>SUM(C82:C115)</f>
        <v>199.59</v>
      </c>
      <c r="D119" s="7">
        <f>SUM(D81:D115)</f>
        <v>21.17</v>
      </c>
      <c r="E119" s="55">
        <f>SUM(E82:E115)</f>
        <v>16.43</v>
      </c>
      <c r="F119" s="55">
        <f>SUM(F82:F115)</f>
        <v>330.91999999999996</v>
      </c>
      <c r="G119" s="55"/>
      <c r="H119" s="58"/>
      <c r="I119" s="56"/>
      <c r="J119" s="57"/>
      <c r="K119" s="56"/>
      <c r="L119" s="54">
        <f>SUM(C119+D119+E119+F119)</f>
        <v>568.1099999999999</v>
      </c>
    </row>
    <row r="123" spans="2:12" ht="15.6" x14ac:dyDescent="0.3">
      <c r="B123" s="104" t="s">
        <v>39</v>
      </c>
      <c r="C123" s="105">
        <f>SUM(C49+C75+C119)</f>
        <v>333.88</v>
      </c>
      <c r="D123" s="105">
        <f>SUM(D49+D75+D119)</f>
        <v>35.49</v>
      </c>
      <c r="E123" s="105">
        <f>SUM(E49+E75+E119)</f>
        <v>34.4</v>
      </c>
      <c r="F123" s="105">
        <f>SUM(F49+F75+F119)</f>
        <v>708.93</v>
      </c>
      <c r="G123" s="105">
        <f>SUM(G49+G71+G119)</f>
        <v>83.53</v>
      </c>
      <c r="H123" s="106">
        <f>SUM(H49+H75+H119)</f>
        <v>0</v>
      </c>
      <c r="I123" s="107"/>
      <c r="J123" s="108">
        <f>SUM(J49+J75+J119)</f>
        <v>90</v>
      </c>
      <c r="K123" s="109">
        <f>SUM(K49+K75+K119)</f>
        <v>36</v>
      </c>
      <c r="L123" s="110">
        <f>SUM(C123+D123+E123+F123+G123)</f>
        <v>1196.2299999999998</v>
      </c>
    </row>
    <row r="124" spans="2:12" x14ac:dyDescent="0.3">
      <c r="L124" s="1"/>
    </row>
    <row r="125" spans="2:12" x14ac:dyDescent="0.3">
      <c r="L125" s="1"/>
    </row>
    <row r="126" spans="2:12" x14ac:dyDescent="0.3">
      <c r="H126" s="63"/>
      <c r="L126" s="1"/>
    </row>
    <row r="127" spans="2:12" x14ac:dyDescent="0.3">
      <c r="L127" s="1"/>
    </row>
    <row r="128" spans="2:12" x14ac:dyDescent="0.3">
      <c r="L128" s="1"/>
    </row>
    <row r="129" spans="12:12" x14ac:dyDescent="0.3">
      <c r="L129" s="1"/>
    </row>
    <row r="130" spans="12:12" x14ac:dyDescent="0.3">
      <c r="L130" s="1"/>
    </row>
    <row r="131" spans="12:12" x14ac:dyDescent="0.3">
      <c r="L131" s="1"/>
    </row>
    <row r="132" spans="12:12" x14ac:dyDescent="0.3">
      <c r="L132" s="1"/>
    </row>
    <row r="148" spans="8:8" x14ac:dyDescent="0.3">
      <c r="H148" s="63"/>
    </row>
  </sheetData>
  <pageMargins left="0.70866141732283472" right="0.70866141732283472" top="0.74803149606299213" bottom="0.74803149606299213" header="0.31496062992125984" footer="0.31496062992125984"/>
  <pageSetup paperSize="8" scale="85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F7F8D-A6DD-4133-A330-F9A0403AEC3A}">
  <dimension ref="B2:K28"/>
  <sheetViews>
    <sheetView topLeftCell="A36" workbookViewId="0">
      <selection activeCell="P19" sqref="P19"/>
    </sheetView>
  </sheetViews>
  <sheetFormatPr defaultRowHeight="14.4" x14ac:dyDescent="0.3"/>
  <cols>
    <col min="2" max="2" width="24.6640625" bestFit="1" customWidth="1"/>
    <col min="3" max="3" width="27.33203125" bestFit="1" customWidth="1"/>
    <col min="4" max="4" width="15.88671875" customWidth="1"/>
    <col min="5" max="5" width="16.6640625" customWidth="1"/>
    <col min="6" max="6" width="15.109375" customWidth="1"/>
    <col min="9" max="9" width="11.33203125" customWidth="1"/>
  </cols>
  <sheetData>
    <row r="2" spans="2:6" ht="9" customHeight="1" x14ac:dyDescent="0.3"/>
    <row r="3" spans="2:6" ht="15.6" x14ac:dyDescent="0.3">
      <c r="B3" s="30" t="s">
        <v>79</v>
      </c>
    </row>
    <row r="4" spans="2:6" ht="15.6" x14ac:dyDescent="0.3">
      <c r="B4" s="30"/>
    </row>
    <row r="5" spans="2:6" ht="15.6" x14ac:dyDescent="0.3">
      <c r="B5" s="30"/>
    </row>
    <row r="6" spans="2:6" x14ac:dyDescent="0.3">
      <c r="B6" s="22" t="s">
        <v>76</v>
      </c>
      <c r="C6" s="22" t="s">
        <v>77</v>
      </c>
      <c r="D6" s="22"/>
      <c r="E6" s="22"/>
      <c r="F6" s="22" t="s">
        <v>0</v>
      </c>
    </row>
    <row r="7" spans="2:6" x14ac:dyDescent="0.3">
      <c r="B7" s="6" t="s">
        <v>72</v>
      </c>
      <c r="C7" s="22">
        <v>3</v>
      </c>
      <c r="D7" s="22"/>
      <c r="E7" s="22"/>
      <c r="F7" s="6">
        <f>SUM(F21+F23+F24)</f>
        <v>89.02000000000001</v>
      </c>
    </row>
    <row r="8" spans="2:6" x14ac:dyDescent="0.3">
      <c r="B8" s="6" t="s">
        <v>73</v>
      </c>
      <c r="C8" s="22">
        <v>2</v>
      </c>
      <c r="D8" s="22"/>
      <c r="E8" s="22"/>
      <c r="F8" s="6">
        <f>SUM(E20+E25)</f>
        <v>4.58</v>
      </c>
    </row>
    <row r="9" spans="2:6" x14ac:dyDescent="0.3">
      <c r="B9" s="6" t="s">
        <v>12</v>
      </c>
      <c r="C9" s="22">
        <v>1</v>
      </c>
      <c r="D9" s="22"/>
      <c r="E9" s="6"/>
      <c r="F9" s="6">
        <f>SUM(D26)</f>
        <v>1.7</v>
      </c>
    </row>
    <row r="10" spans="2:6" x14ac:dyDescent="0.3">
      <c r="B10" s="6" t="s">
        <v>74</v>
      </c>
      <c r="C10" s="22"/>
      <c r="D10" s="22"/>
      <c r="E10" s="22"/>
      <c r="F10" s="6">
        <f>SUM(C19+C22)</f>
        <v>24.58</v>
      </c>
    </row>
    <row r="11" spans="2:6" x14ac:dyDescent="0.3">
      <c r="B11" s="2"/>
      <c r="C11" s="93"/>
      <c r="D11" s="93"/>
      <c r="E11" s="93"/>
      <c r="F11" s="2"/>
    </row>
    <row r="12" spans="2:6" ht="15.6" x14ac:dyDescent="0.3">
      <c r="B12" s="10" t="s">
        <v>85</v>
      </c>
      <c r="F12" s="8">
        <f>SUM(F7:F10)</f>
        <v>119.88000000000001</v>
      </c>
    </row>
    <row r="15" spans="2:6" ht="15.6" x14ac:dyDescent="0.3">
      <c r="D15" s="30"/>
      <c r="E15" s="30"/>
      <c r="F15" s="30"/>
    </row>
    <row r="17" spans="2:11" x14ac:dyDescent="0.3">
      <c r="B17" t="s">
        <v>14</v>
      </c>
    </row>
    <row r="18" spans="2:11" ht="28.8" x14ac:dyDescent="0.3">
      <c r="B18" s="3" t="s">
        <v>1</v>
      </c>
      <c r="C18" s="18" t="s">
        <v>75</v>
      </c>
      <c r="D18" s="4" t="s">
        <v>12</v>
      </c>
      <c r="E18" s="4" t="s">
        <v>6</v>
      </c>
      <c r="F18" s="90" t="s">
        <v>78</v>
      </c>
      <c r="G18" s="4" t="s">
        <v>27</v>
      </c>
      <c r="H18" s="3" t="s">
        <v>19</v>
      </c>
      <c r="I18" s="3" t="s">
        <v>41</v>
      </c>
    </row>
    <row r="19" spans="2:11" ht="43.2" x14ac:dyDescent="0.3">
      <c r="B19" s="41" t="s">
        <v>62</v>
      </c>
      <c r="C19" s="22">
        <v>19.07</v>
      </c>
      <c r="D19" s="22"/>
      <c r="E19" s="22"/>
      <c r="F19" s="38"/>
      <c r="G19" s="22"/>
      <c r="H19" s="41" t="s">
        <v>63</v>
      </c>
      <c r="I19" s="22"/>
    </row>
    <row r="20" spans="2:11" x14ac:dyDescent="0.3">
      <c r="B20" s="19" t="s">
        <v>43</v>
      </c>
      <c r="C20" s="22"/>
      <c r="D20" s="22"/>
      <c r="E20" s="22">
        <v>2.04</v>
      </c>
      <c r="F20" s="38"/>
      <c r="G20" s="22"/>
      <c r="H20" s="22" t="s">
        <v>64</v>
      </c>
      <c r="I20" s="22"/>
    </row>
    <row r="21" spans="2:11" x14ac:dyDescent="0.3">
      <c r="B21" s="5" t="s">
        <v>107</v>
      </c>
      <c r="C21" s="6"/>
      <c r="D21" s="6"/>
      <c r="E21" s="6"/>
      <c r="F21" s="39">
        <v>20.6</v>
      </c>
      <c r="G21" s="6"/>
      <c r="H21" s="22" t="s">
        <v>21</v>
      </c>
      <c r="I21" s="22"/>
    </row>
    <row r="22" spans="2:11" x14ac:dyDescent="0.3">
      <c r="B22" s="5" t="s">
        <v>65</v>
      </c>
      <c r="C22" s="6">
        <v>5.51</v>
      </c>
      <c r="D22" s="6"/>
      <c r="E22" s="6"/>
      <c r="F22" s="39"/>
      <c r="G22" s="6"/>
      <c r="H22" s="22" t="s">
        <v>20</v>
      </c>
      <c r="I22" s="22"/>
    </row>
    <row r="23" spans="2:11" x14ac:dyDescent="0.3">
      <c r="B23" s="5" t="s">
        <v>108</v>
      </c>
      <c r="C23" s="6"/>
      <c r="D23" s="6"/>
      <c r="E23" s="6"/>
      <c r="F23" s="67">
        <v>34.450000000000003</v>
      </c>
      <c r="G23" s="6"/>
      <c r="H23" s="22" t="s">
        <v>21</v>
      </c>
      <c r="I23" s="22"/>
      <c r="K23" s="1"/>
    </row>
    <row r="24" spans="2:11" x14ac:dyDescent="0.3">
      <c r="B24" s="5" t="s">
        <v>109</v>
      </c>
      <c r="C24" s="6"/>
      <c r="D24" s="6"/>
      <c r="E24" s="6"/>
      <c r="F24" s="67">
        <v>33.97</v>
      </c>
      <c r="G24" s="6"/>
      <c r="H24" s="22" t="s">
        <v>21</v>
      </c>
      <c r="I24" s="22"/>
    </row>
    <row r="25" spans="2:11" x14ac:dyDescent="0.3">
      <c r="B25" s="5" t="s">
        <v>44</v>
      </c>
      <c r="C25" s="6"/>
      <c r="D25" s="6"/>
      <c r="E25" s="6">
        <v>2.54</v>
      </c>
      <c r="F25" s="39"/>
      <c r="G25" s="6"/>
      <c r="H25" s="22" t="s">
        <v>37</v>
      </c>
      <c r="I25" s="22"/>
    </row>
    <row r="26" spans="2:11" x14ac:dyDescent="0.3">
      <c r="B26" s="5" t="s">
        <v>12</v>
      </c>
      <c r="C26" s="6"/>
      <c r="D26" s="6">
        <v>1.7</v>
      </c>
      <c r="E26" s="6"/>
      <c r="F26" s="39"/>
      <c r="G26" s="6"/>
      <c r="H26" s="22" t="s">
        <v>21</v>
      </c>
      <c r="I26" s="22"/>
    </row>
    <row r="28" spans="2:11" ht="15.6" x14ac:dyDescent="0.3">
      <c r="B28" s="68" t="s">
        <v>67</v>
      </c>
      <c r="C28" s="69">
        <f>SUM(C19:C27)</f>
        <v>24.58</v>
      </c>
      <c r="D28" s="69">
        <f>SUM(D19:D27)</f>
        <v>1.7</v>
      </c>
      <c r="E28" s="69">
        <f>SUM(E19:E27)</f>
        <v>4.58</v>
      </c>
      <c r="F28" s="69">
        <f>SUM(F19:F27)</f>
        <v>89.02000000000001</v>
      </c>
      <c r="G28" s="69"/>
      <c r="H28" s="70"/>
      <c r="I28" s="70"/>
      <c r="J28" s="48">
        <f>SUM(C28+D28+E28+F28)</f>
        <v>119.88000000000001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B4994-B599-442C-A90E-53E677523CDF}">
  <dimension ref="A1:N64"/>
  <sheetViews>
    <sheetView topLeftCell="A37" workbookViewId="0">
      <selection activeCell="A21" sqref="A21"/>
    </sheetView>
  </sheetViews>
  <sheetFormatPr defaultRowHeight="14.4" x14ac:dyDescent="0.3"/>
  <cols>
    <col min="1" max="1" width="53" customWidth="1"/>
    <col min="2" max="2" width="23.33203125" bestFit="1" customWidth="1"/>
    <col min="4" max="4" width="24.33203125" bestFit="1" customWidth="1"/>
    <col min="5" max="5" width="11.44140625" customWidth="1"/>
    <col min="8" max="8" width="13.88671875" bestFit="1" customWidth="1"/>
    <col min="10" max="10" width="13" customWidth="1"/>
    <col min="11" max="11" width="18.44140625" customWidth="1"/>
    <col min="13" max="13" width="13.33203125" customWidth="1"/>
  </cols>
  <sheetData>
    <row r="1" spans="1:3" ht="15.6" x14ac:dyDescent="0.3">
      <c r="A1" s="29" t="s">
        <v>42</v>
      </c>
      <c r="B1" s="30"/>
    </row>
    <row r="2" spans="1:3" ht="15.6" x14ac:dyDescent="0.3">
      <c r="A2" s="29"/>
      <c r="B2" s="30"/>
    </row>
    <row r="3" spans="1:3" x14ac:dyDescent="0.3">
      <c r="A3" s="22" t="s">
        <v>76</v>
      </c>
      <c r="B3" s="22" t="s">
        <v>77</v>
      </c>
      <c r="C3" s="22" t="s">
        <v>0</v>
      </c>
    </row>
    <row r="4" spans="1:3" x14ac:dyDescent="0.3">
      <c r="A4" s="6" t="s">
        <v>72</v>
      </c>
      <c r="B4" s="66">
        <f t="shared" ref="B4:C6" si="0">SUM(L18+L37)</f>
        <v>15</v>
      </c>
      <c r="C4" s="66">
        <f t="shared" si="0"/>
        <v>263</v>
      </c>
    </row>
    <row r="5" spans="1:3" x14ac:dyDescent="0.3">
      <c r="A5" s="6" t="s">
        <v>73</v>
      </c>
      <c r="B5" s="66">
        <f t="shared" si="0"/>
        <v>4</v>
      </c>
      <c r="C5" s="66">
        <f t="shared" si="0"/>
        <v>14</v>
      </c>
    </row>
    <row r="6" spans="1:3" x14ac:dyDescent="0.3">
      <c r="A6" s="6" t="s">
        <v>12</v>
      </c>
      <c r="B6" s="66">
        <f t="shared" si="0"/>
        <v>2</v>
      </c>
      <c r="C6" s="66">
        <f t="shared" si="0"/>
        <v>9</v>
      </c>
    </row>
    <row r="7" spans="1:3" x14ac:dyDescent="0.3">
      <c r="A7" s="6" t="s">
        <v>74</v>
      </c>
      <c r="B7" s="6"/>
      <c r="C7" s="66">
        <f>SUM(M21+M40)</f>
        <v>95</v>
      </c>
    </row>
    <row r="8" spans="1:3" x14ac:dyDescent="0.3">
      <c r="A8" s="2"/>
      <c r="B8" s="2"/>
      <c r="C8" s="94"/>
    </row>
    <row r="9" spans="1:3" ht="15.6" x14ac:dyDescent="0.3">
      <c r="A9" s="96" t="s">
        <v>86</v>
      </c>
      <c r="B9" s="95"/>
      <c r="C9" s="97">
        <f>SUM(C4:C7)</f>
        <v>381</v>
      </c>
    </row>
    <row r="10" spans="1:3" ht="15.6" x14ac:dyDescent="0.3">
      <c r="A10" s="29"/>
      <c r="B10" s="30"/>
    </row>
    <row r="11" spans="1:3" ht="15.6" x14ac:dyDescent="0.3">
      <c r="A11" s="98" t="s">
        <v>87</v>
      </c>
      <c r="B11" s="30"/>
      <c r="C11" s="99">
        <f>SUM(B28+E41+E42+E44+E47+E49)</f>
        <v>77</v>
      </c>
    </row>
    <row r="12" spans="1:3" ht="15.6" x14ac:dyDescent="0.3">
      <c r="A12" s="29"/>
      <c r="B12" s="30"/>
    </row>
    <row r="13" spans="1:3" ht="15.6" x14ac:dyDescent="0.3">
      <c r="A13" s="101" t="s">
        <v>88</v>
      </c>
      <c r="B13" s="30"/>
      <c r="C13" s="100">
        <f>SUM(C9-C11)</f>
        <v>304</v>
      </c>
    </row>
    <row r="16" spans="1:3" x14ac:dyDescent="0.3">
      <c r="A16" s="11" t="s">
        <v>45</v>
      </c>
    </row>
    <row r="17" spans="1:13" ht="28.8" x14ac:dyDescent="0.3">
      <c r="A17" s="3" t="s">
        <v>1</v>
      </c>
      <c r="B17" s="18" t="s">
        <v>75</v>
      </c>
      <c r="C17" s="3" t="s">
        <v>12</v>
      </c>
      <c r="D17" s="3" t="s">
        <v>6</v>
      </c>
      <c r="E17" s="90" t="s">
        <v>78</v>
      </c>
      <c r="F17" s="4" t="s">
        <v>27</v>
      </c>
      <c r="G17" s="3" t="s">
        <v>19</v>
      </c>
      <c r="H17" s="3" t="s">
        <v>41</v>
      </c>
      <c r="K17" s="22" t="s">
        <v>76</v>
      </c>
      <c r="L17" s="22" t="s">
        <v>77</v>
      </c>
      <c r="M17" s="22" t="s">
        <v>0</v>
      </c>
    </row>
    <row r="18" spans="1:13" x14ac:dyDescent="0.3">
      <c r="A18" s="19" t="s">
        <v>48</v>
      </c>
      <c r="B18" s="79">
        <v>29</v>
      </c>
      <c r="C18" s="79"/>
      <c r="D18" s="79"/>
      <c r="E18" s="79"/>
      <c r="F18" s="22"/>
      <c r="G18" s="22" t="s">
        <v>20</v>
      </c>
      <c r="H18" s="22"/>
      <c r="K18" s="6" t="s">
        <v>72</v>
      </c>
      <c r="L18" s="66">
        <v>4</v>
      </c>
      <c r="M18" s="66">
        <f>SUM(E19+E20+E23+E24)</f>
        <v>98</v>
      </c>
    </row>
    <row r="19" spans="1:13" x14ac:dyDescent="0.3">
      <c r="A19" s="32" t="s">
        <v>107</v>
      </c>
      <c r="B19" s="86"/>
      <c r="C19" s="86"/>
      <c r="D19" s="86"/>
      <c r="E19" s="86">
        <v>26</v>
      </c>
      <c r="F19" s="31"/>
      <c r="G19" s="33" t="s">
        <v>21</v>
      </c>
      <c r="H19" s="33"/>
      <c r="K19" s="6" t="s">
        <v>73</v>
      </c>
      <c r="L19" s="66">
        <v>2</v>
      </c>
      <c r="M19" s="66">
        <f>SUM(D26+D27)</f>
        <v>8</v>
      </c>
    </row>
    <row r="20" spans="1:13" x14ac:dyDescent="0.3">
      <c r="A20" s="32" t="s">
        <v>108</v>
      </c>
      <c r="B20" s="86"/>
      <c r="C20" s="86"/>
      <c r="D20" s="86"/>
      <c r="E20" s="86">
        <v>26</v>
      </c>
      <c r="F20" s="31"/>
      <c r="G20" s="33" t="s">
        <v>21</v>
      </c>
      <c r="H20" s="33"/>
      <c r="J20" s="1"/>
      <c r="K20" s="6" t="s">
        <v>12</v>
      </c>
      <c r="L20" s="66">
        <v>1</v>
      </c>
      <c r="M20" s="66">
        <f>SUM(C25)</f>
        <v>4</v>
      </c>
    </row>
    <row r="21" spans="1:13" x14ac:dyDescent="0.3">
      <c r="A21" s="32" t="s">
        <v>46</v>
      </c>
      <c r="B21" s="86">
        <v>10</v>
      </c>
      <c r="C21" s="86"/>
      <c r="D21" s="86"/>
      <c r="E21" s="102"/>
      <c r="F21" s="31"/>
      <c r="G21" s="33" t="s">
        <v>21</v>
      </c>
      <c r="H21" s="33"/>
      <c r="K21" s="6" t="s">
        <v>74</v>
      </c>
      <c r="L21" s="6"/>
      <c r="M21" s="66">
        <f>SUM(B18+B21+B22+B28)</f>
        <v>67</v>
      </c>
    </row>
    <row r="22" spans="1:13" x14ac:dyDescent="0.3">
      <c r="A22" s="5" t="s">
        <v>2</v>
      </c>
      <c r="B22" s="79">
        <v>24</v>
      </c>
      <c r="C22" s="79"/>
      <c r="D22" s="79"/>
      <c r="E22" s="79"/>
      <c r="F22" s="6"/>
      <c r="G22" s="22" t="s">
        <v>47</v>
      </c>
      <c r="H22" s="22"/>
      <c r="M22" s="92">
        <f>SUM(M18:M21)</f>
        <v>177</v>
      </c>
    </row>
    <row r="23" spans="1:13" x14ac:dyDescent="0.3">
      <c r="A23" s="32" t="s">
        <v>109</v>
      </c>
      <c r="B23" s="86"/>
      <c r="C23" s="86"/>
      <c r="D23" s="86"/>
      <c r="E23" s="86">
        <v>20</v>
      </c>
      <c r="F23" s="31"/>
      <c r="G23" s="33" t="s">
        <v>21</v>
      </c>
      <c r="H23" s="33"/>
    </row>
    <row r="24" spans="1:13" x14ac:dyDescent="0.3">
      <c r="A24" s="32" t="s">
        <v>110</v>
      </c>
      <c r="B24" s="86"/>
      <c r="C24" s="86"/>
      <c r="D24" s="86"/>
      <c r="E24" s="86">
        <v>26</v>
      </c>
      <c r="F24" s="31"/>
      <c r="G24" s="33" t="s">
        <v>21</v>
      </c>
      <c r="H24" s="33"/>
    </row>
    <row r="25" spans="1:13" x14ac:dyDescent="0.3">
      <c r="A25" s="16" t="s">
        <v>12</v>
      </c>
      <c r="B25" s="83"/>
      <c r="C25" s="83">
        <v>4</v>
      </c>
      <c r="D25" s="83"/>
      <c r="E25" s="83"/>
      <c r="F25" s="17"/>
      <c r="G25" s="23" t="s">
        <v>56</v>
      </c>
      <c r="H25" s="23"/>
    </row>
    <row r="26" spans="1:13" x14ac:dyDescent="0.3">
      <c r="A26" s="14" t="s">
        <v>28</v>
      </c>
      <c r="B26" s="84"/>
      <c r="C26" s="84"/>
      <c r="D26" s="84">
        <v>4</v>
      </c>
      <c r="E26" s="84"/>
      <c r="F26" s="15"/>
      <c r="G26" s="24" t="s">
        <v>37</v>
      </c>
      <c r="H26" s="24"/>
    </row>
    <row r="27" spans="1:13" x14ac:dyDescent="0.3">
      <c r="A27" s="14" t="s">
        <v>29</v>
      </c>
      <c r="B27" s="84"/>
      <c r="C27" s="84"/>
      <c r="D27" s="84">
        <v>4</v>
      </c>
      <c r="E27" s="84"/>
      <c r="F27" s="15"/>
      <c r="G27" s="24" t="s">
        <v>57</v>
      </c>
      <c r="H27" s="24"/>
    </row>
    <row r="28" spans="1:13" x14ac:dyDescent="0.3">
      <c r="A28" s="34" t="s">
        <v>66</v>
      </c>
      <c r="B28" s="82">
        <v>4</v>
      </c>
      <c r="C28" s="82"/>
      <c r="D28" s="91"/>
      <c r="E28" s="82"/>
      <c r="F28" s="35"/>
      <c r="G28" s="36" t="s">
        <v>37</v>
      </c>
      <c r="H28" s="36"/>
    </row>
    <row r="29" spans="1:13" x14ac:dyDescent="0.3">
      <c r="A29" s="5"/>
      <c r="B29" s="79"/>
      <c r="C29" s="79"/>
      <c r="D29" s="79"/>
      <c r="E29" s="79"/>
      <c r="F29" s="6"/>
      <c r="G29" s="22"/>
      <c r="H29" s="22"/>
    </row>
    <row r="30" spans="1:13" x14ac:dyDescent="0.3">
      <c r="B30" s="87">
        <f>SUM(B18:B29)</f>
        <v>67</v>
      </c>
      <c r="C30" s="87">
        <f>SUM(C18:C29)</f>
        <v>4</v>
      </c>
      <c r="D30" s="87">
        <f>SUM(D18:D29)</f>
        <v>8</v>
      </c>
      <c r="E30" s="87">
        <f>SUM(E19:E29)</f>
        <v>98</v>
      </c>
      <c r="F30" s="47"/>
      <c r="G30" s="47"/>
      <c r="H30" s="47"/>
      <c r="I30" s="87">
        <f>SUM(B30:E30)</f>
        <v>177</v>
      </c>
    </row>
    <row r="31" spans="1:13" x14ac:dyDescent="0.3">
      <c r="B31" s="88"/>
      <c r="C31" s="88"/>
      <c r="D31" s="88"/>
      <c r="E31" s="88"/>
    </row>
    <row r="32" spans="1:13" x14ac:dyDescent="0.3">
      <c r="B32" s="88"/>
      <c r="C32" s="88"/>
      <c r="D32" s="88"/>
      <c r="E32" s="88"/>
    </row>
    <row r="33" spans="1:14" x14ac:dyDescent="0.3">
      <c r="B33" s="88"/>
      <c r="C33" s="88"/>
      <c r="D33" s="88"/>
      <c r="E33" s="88"/>
    </row>
    <row r="34" spans="1:14" x14ac:dyDescent="0.3">
      <c r="B34" s="88"/>
      <c r="C34" s="88"/>
      <c r="D34" s="88"/>
      <c r="E34" s="88"/>
    </row>
    <row r="35" spans="1:14" x14ac:dyDescent="0.3">
      <c r="A35" s="11" t="s">
        <v>49</v>
      </c>
      <c r="B35" s="88"/>
      <c r="C35" s="88"/>
      <c r="D35" s="88"/>
      <c r="E35" s="88"/>
    </row>
    <row r="36" spans="1:14" ht="28.8" x14ac:dyDescent="0.3">
      <c r="A36" s="3" t="s">
        <v>1</v>
      </c>
      <c r="B36" s="18" t="s">
        <v>75</v>
      </c>
      <c r="C36" s="89" t="s">
        <v>12</v>
      </c>
      <c r="D36" s="89" t="s">
        <v>6</v>
      </c>
      <c r="E36" s="90" t="s">
        <v>78</v>
      </c>
      <c r="F36" s="4" t="s">
        <v>27</v>
      </c>
      <c r="G36" s="3" t="s">
        <v>19</v>
      </c>
      <c r="H36" s="3" t="s">
        <v>41</v>
      </c>
      <c r="K36" s="22" t="s">
        <v>76</v>
      </c>
      <c r="L36" s="22" t="s">
        <v>77</v>
      </c>
      <c r="M36" s="22" t="s">
        <v>0</v>
      </c>
    </row>
    <row r="37" spans="1:14" x14ac:dyDescent="0.3">
      <c r="A37" s="19" t="s">
        <v>2</v>
      </c>
      <c r="B37" s="79">
        <v>20</v>
      </c>
      <c r="C37" s="79"/>
      <c r="D37" s="79"/>
      <c r="E37" s="79"/>
      <c r="F37" s="22"/>
      <c r="G37" s="22" t="s">
        <v>21</v>
      </c>
      <c r="H37" s="22"/>
      <c r="K37" s="6" t="s">
        <v>72</v>
      </c>
      <c r="L37" s="66">
        <v>11</v>
      </c>
      <c r="M37" s="66">
        <f>SUM(E39+E40+E41+E42+E43+E44+E45+E46+E47+E48+E49)</f>
        <v>165</v>
      </c>
    </row>
    <row r="38" spans="1:14" x14ac:dyDescent="0.3">
      <c r="A38" s="5" t="s">
        <v>50</v>
      </c>
      <c r="B38" s="79">
        <v>8</v>
      </c>
      <c r="C38" s="79"/>
      <c r="D38" s="79"/>
      <c r="E38" s="79"/>
      <c r="F38" s="79"/>
      <c r="G38" s="22" t="s">
        <v>51</v>
      </c>
      <c r="H38" s="22"/>
      <c r="K38" s="6" t="s">
        <v>73</v>
      </c>
      <c r="L38" s="93">
        <v>2</v>
      </c>
      <c r="M38" s="66">
        <f>SUM(D51+D52)</f>
        <v>6</v>
      </c>
    </row>
    <row r="39" spans="1:14" x14ac:dyDescent="0.3">
      <c r="A39" s="5" t="s">
        <v>107</v>
      </c>
      <c r="B39" s="80"/>
      <c r="C39" s="79"/>
      <c r="D39" s="79"/>
      <c r="E39" s="79">
        <v>16</v>
      </c>
      <c r="F39" s="79"/>
      <c r="G39" s="22" t="s">
        <v>21</v>
      </c>
      <c r="H39" s="22"/>
      <c r="K39" s="6" t="s">
        <v>12</v>
      </c>
      <c r="L39" s="66">
        <v>1</v>
      </c>
      <c r="M39" s="66">
        <f>SUM(C50)</f>
        <v>5</v>
      </c>
    </row>
    <row r="40" spans="1:14" x14ac:dyDescent="0.3">
      <c r="A40" s="5" t="s">
        <v>108</v>
      </c>
      <c r="B40" s="80"/>
      <c r="C40" s="79"/>
      <c r="D40" s="79"/>
      <c r="E40" s="79">
        <v>18</v>
      </c>
      <c r="F40" s="79"/>
      <c r="G40" s="22" t="s">
        <v>21</v>
      </c>
      <c r="H40" s="22"/>
      <c r="K40" s="6" t="s">
        <v>74</v>
      </c>
      <c r="L40" s="6"/>
      <c r="M40" s="66">
        <f>SUM(B37+B38)</f>
        <v>28</v>
      </c>
    </row>
    <row r="41" spans="1:14" x14ac:dyDescent="0.3">
      <c r="A41" s="34" t="s">
        <v>109</v>
      </c>
      <c r="B41" s="81"/>
      <c r="C41" s="82"/>
      <c r="D41" s="82"/>
      <c r="E41" s="82">
        <v>8</v>
      </c>
      <c r="F41" s="82"/>
      <c r="G41" s="36" t="s">
        <v>21</v>
      </c>
      <c r="H41" s="36"/>
      <c r="M41" s="92">
        <f>SUM(M37+M38+M39+M40)</f>
        <v>204</v>
      </c>
    </row>
    <row r="42" spans="1:14" x14ac:dyDescent="0.3">
      <c r="A42" s="34" t="s">
        <v>110</v>
      </c>
      <c r="B42" s="81"/>
      <c r="C42" s="82"/>
      <c r="D42" s="82"/>
      <c r="E42" s="82">
        <v>17</v>
      </c>
      <c r="F42" s="82"/>
      <c r="G42" s="36" t="s">
        <v>21</v>
      </c>
      <c r="H42" s="36"/>
    </row>
    <row r="43" spans="1:14" x14ac:dyDescent="0.3">
      <c r="A43" s="5" t="s">
        <v>111</v>
      </c>
      <c r="B43" s="79"/>
      <c r="C43" s="79"/>
      <c r="D43" s="79"/>
      <c r="E43" s="79">
        <v>25</v>
      </c>
      <c r="F43" s="79"/>
      <c r="G43" s="22" t="s">
        <v>21</v>
      </c>
      <c r="H43" s="22"/>
      <c r="L43" s="1"/>
    </row>
    <row r="44" spans="1:14" x14ac:dyDescent="0.3">
      <c r="A44" s="34" t="s">
        <v>112</v>
      </c>
      <c r="B44" s="82"/>
      <c r="C44" s="82"/>
      <c r="D44" s="82"/>
      <c r="E44" s="82">
        <v>11</v>
      </c>
      <c r="F44" s="82"/>
      <c r="G44" s="36" t="s">
        <v>21</v>
      </c>
      <c r="H44" s="36"/>
      <c r="N44" s="45"/>
    </row>
    <row r="45" spans="1:14" x14ac:dyDescent="0.3">
      <c r="A45" s="5" t="s">
        <v>113</v>
      </c>
      <c r="B45" s="79"/>
      <c r="C45" s="79"/>
      <c r="D45" s="79"/>
      <c r="E45" s="79">
        <v>9</v>
      </c>
      <c r="F45" s="79"/>
      <c r="G45" s="22" t="s">
        <v>21</v>
      </c>
      <c r="H45" s="22"/>
    </row>
    <row r="46" spans="1:14" x14ac:dyDescent="0.3">
      <c r="A46" s="5" t="s">
        <v>114</v>
      </c>
      <c r="B46" s="79"/>
      <c r="C46" s="79"/>
      <c r="D46" s="79"/>
      <c r="E46" s="79">
        <v>12</v>
      </c>
      <c r="F46" s="79"/>
      <c r="G46" s="22" t="s">
        <v>21</v>
      </c>
      <c r="H46" s="22"/>
      <c r="L46" s="45"/>
    </row>
    <row r="47" spans="1:14" x14ac:dyDescent="0.3">
      <c r="A47" s="34" t="s">
        <v>115</v>
      </c>
      <c r="B47" s="82"/>
      <c r="C47" s="82"/>
      <c r="D47" s="82"/>
      <c r="E47" s="82">
        <v>20</v>
      </c>
      <c r="F47" s="82"/>
      <c r="G47" s="36" t="s">
        <v>21</v>
      </c>
      <c r="H47" s="36"/>
    </row>
    <row r="48" spans="1:14" x14ac:dyDescent="0.3">
      <c r="A48" s="5" t="s">
        <v>116</v>
      </c>
      <c r="B48" s="80"/>
      <c r="C48" s="80"/>
      <c r="D48" s="80"/>
      <c r="E48" s="79">
        <v>12</v>
      </c>
      <c r="F48" s="80"/>
      <c r="G48" s="22" t="s">
        <v>21</v>
      </c>
      <c r="H48" s="19"/>
    </row>
    <row r="49" spans="1:14" x14ac:dyDescent="0.3">
      <c r="A49" s="34" t="s">
        <v>117</v>
      </c>
      <c r="B49" s="81"/>
      <c r="C49" s="81"/>
      <c r="D49" s="81"/>
      <c r="E49" s="82">
        <v>17</v>
      </c>
      <c r="F49" s="81"/>
      <c r="G49" s="36" t="s">
        <v>21</v>
      </c>
      <c r="H49" s="37"/>
    </row>
    <row r="50" spans="1:14" x14ac:dyDescent="0.3">
      <c r="A50" s="16" t="s">
        <v>12</v>
      </c>
      <c r="B50" s="83"/>
      <c r="C50" s="83">
        <v>5</v>
      </c>
      <c r="D50" s="83"/>
      <c r="E50" s="83"/>
      <c r="F50" s="83"/>
      <c r="G50" s="23" t="s">
        <v>37</v>
      </c>
      <c r="H50" s="23"/>
      <c r="N50" s="45"/>
    </row>
    <row r="51" spans="1:14" x14ac:dyDescent="0.3">
      <c r="A51" s="14" t="s">
        <v>28</v>
      </c>
      <c r="B51" s="84"/>
      <c r="C51" s="85"/>
      <c r="D51" s="84">
        <v>3</v>
      </c>
      <c r="E51" s="84"/>
      <c r="F51" s="84"/>
      <c r="G51" s="24" t="s">
        <v>37</v>
      </c>
      <c r="H51" s="24"/>
    </row>
    <row r="52" spans="1:14" x14ac:dyDescent="0.3">
      <c r="A52" s="14" t="s">
        <v>29</v>
      </c>
      <c r="B52" s="84"/>
      <c r="C52" s="85"/>
      <c r="D52" s="84">
        <v>3</v>
      </c>
      <c r="E52" s="84"/>
      <c r="F52" s="84"/>
      <c r="G52" s="24" t="s">
        <v>37</v>
      </c>
      <c r="H52" s="24"/>
    </row>
    <row r="54" spans="1:14" x14ac:dyDescent="0.3">
      <c r="A54" s="28"/>
    </row>
    <row r="55" spans="1:14" x14ac:dyDescent="0.3">
      <c r="A55" s="11" t="s">
        <v>89</v>
      </c>
      <c r="B55" s="103">
        <f>SUM(B37:B54)</f>
        <v>28</v>
      </c>
      <c r="C55" s="103">
        <f>SUM(C37:C54)</f>
        <v>5</v>
      </c>
      <c r="D55" s="103">
        <f>SUM(D37:D54)</f>
        <v>6</v>
      </c>
      <c r="E55" s="103">
        <f>SUM(E37:E54)</f>
        <v>165</v>
      </c>
      <c r="F55" s="103"/>
      <c r="G55" s="103"/>
      <c r="H55" s="103"/>
      <c r="I55" s="103">
        <f>SUM(B55:E55)</f>
        <v>204</v>
      </c>
      <c r="K55" s="45"/>
    </row>
    <row r="56" spans="1:14" x14ac:dyDescent="0.3">
      <c r="L56" s="45"/>
    </row>
    <row r="57" spans="1:14" x14ac:dyDescent="0.3">
      <c r="H57" s="45"/>
    </row>
    <row r="58" spans="1:14" x14ac:dyDescent="0.3">
      <c r="E58" s="45"/>
      <c r="L58" s="45"/>
    </row>
    <row r="59" spans="1:14" x14ac:dyDescent="0.3">
      <c r="K59" s="11"/>
    </row>
    <row r="60" spans="1:14" x14ac:dyDescent="0.3">
      <c r="B60" s="45"/>
      <c r="C60" s="45"/>
      <c r="D60" s="45"/>
      <c r="H60" s="45"/>
    </row>
    <row r="64" spans="1:14" x14ac:dyDescent="0.3">
      <c r="H64" s="45"/>
    </row>
  </sheetData>
  <pageMargins left="0.70866141732283472" right="0.70866141732283472" top="0.74803149606299213" bottom="0.74803149606299213" header="0.31496062992125984" footer="0.31496062992125984"/>
  <pageSetup paperSize="8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9B8B6-9C58-4D5B-BD11-3072761B34C4}">
  <dimension ref="B2:D6"/>
  <sheetViews>
    <sheetView tabSelected="1" workbookViewId="0">
      <selection activeCell="F21" sqref="F21"/>
    </sheetView>
  </sheetViews>
  <sheetFormatPr defaultRowHeight="14.4" x14ac:dyDescent="0.3"/>
  <cols>
    <col min="2" max="2" width="16.6640625" bestFit="1" customWidth="1"/>
  </cols>
  <sheetData>
    <row r="2" spans="2:4" x14ac:dyDescent="0.3">
      <c r="B2" s="11" t="s">
        <v>58</v>
      </c>
    </row>
    <row r="3" spans="2:4" x14ac:dyDescent="0.3">
      <c r="B3" s="11" t="s">
        <v>147</v>
      </c>
    </row>
    <row r="6" spans="2:4" x14ac:dyDescent="0.3">
      <c r="B6" s="19" t="s">
        <v>84</v>
      </c>
      <c r="C6" s="19"/>
      <c r="D6" s="19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pogostost čiščenja</vt:lpstr>
      <vt:lpstr>skupna površina</vt:lpstr>
      <vt:lpstr>Rotenturn</vt:lpstr>
      <vt:lpstr>LAS MDD</vt:lpstr>
      <vt:lpstr>MEŠKOVA</vt:lpstr>
      <vt:lpstr>NLB ARHIV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Andreja Hergold</dc:creator>
  <cp:lastModifiedBy>Jana Horvat Tomaž</cp:lastModifiedBy>
  <cp:lastPrinted>2026-07-16T06:00:17Z</cp:lastPrinted>
  <dcterms:created xsi:type="dcterms:W3CDTF">2024-08-08T08:08:18Z</dcterms:created>
  <dcterms:modified xsi:type="dcterms:W3CDTF">2026-07-20T10:21:14Z</dcterms:modified>
</cp:coreProperties>
</file>